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V:\Verwaltung\VgV\0000-Vergabeberatung\102725 Neubau Bauhof Kall\03-Verfahren\Los 1\Stufe 1\sonstiges\"/>
    </mc:Choice>
  </mc:AlternateContent>
  <xr:revisionPtr revIDLastSave="0" documentId="13_ncr:1_{E819A80C-671A-4FC7-A935-474C86BF87CE}" xr6:coauthVersionLast="47" xr6:coauthVersionMax="47" xr10:uidLastSave="{00000000-0000-0000-0000-000000000000}"/>
  <bookViews>
    <workbookView xWindow="-38510" yWindow="-240" windowWidth="38620" windowHeight="21100" xr2:uid="{00000000-000D-0000-FFFF-FFFF00000000}"/>
  </bookViews>
  <sheets>
    <sheet name="Objektplaner_Honorar" sheetId="1" r:id="rId1"/>
    <sheet name="Tabelle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55" i="1"/>
  <c r="G11" i="1" l="1"/>
  <c r="G9" i="1" l="1"/>
  <c r="G12" i="1" s="1"/>
  <c r="B19" i="1" l="1"/>
  <c r="E32" i="1"/>
  <c r="G32" i="1" s="1"/>
  <c r="D32" i="1"/>
  <c r="G31" i="1"/>
  <c r="G30" i="1"/>
  <c r="G29" i="1"/>
  <c r="G28" i="1"/>
  <c r="G27" i="1"/>
  <c r="G26" i="1"/>
  <c r="G25" i="1"/>
  <c r="G24" i="1"/>
  <c r="G23" i="1"/>
  <c r="G34" i="1" l="1"/>
  <c r="G35" i="1" s="1"/>
  <c r="G37" i="1" s="1"/>
  <c r="G38" i="1" s="1"/>
  <c r="G7" i="1"/>
  <c r="G56" i="1" l="1"/>
  <c r="G58" i="1" l="1"/>
  <c r="G59" i="1" s="1"/>
  <c r="G60" i="1" l="1"/>
  <c r="G61" i="1" s="1"/>
</calcChain>
</file>

<file path=xl/sharedStrings.xml><?xml version="1.0" encoding="utf-8"?>
<sst xmlns="http://schemas.openxmlformats.org/spreadsheetml/2006/main" count="73" uniqueCount="67">
  <si>
    <t>Honorarangebot gem. HOAI 2021</t>
  </si>
  <si>
    <t>Vorläufige Baukosten (KG 300+400)</t>
  </si>
  <si>
    <t>KG 300</t>
  </si>
  <si>
    <t>KG 400</t>
  </si>
  <si>
    <t>Summe</t>
  </si>
  <si>
    <t>Vorläufige anrechenbare Kosten (netto) Objektplanung Gebäude und Innenräume</t>
  </si>
  <si>
    <t>vollständig anrechenbar</t>
  </si>
  <si>
    <t>vollständig anrechenbar bis zu 25 % der sonst. anr. Kosten</t>
  </si>
  <si>
    <t>50 % des Betrages, der 25 % der sonst. anr. Kosten übersteigt</t>
  </si>
  <si>
    <t>vorläufige anrechenbare Kosten (netto)</t>
  </si>
  <si>
    <t>Leistungs- phasen</t>
  </si>
  <si>
    <t>Leistungs- honorar</t>
  </si>
  <si>
    <t>Honorar Grundleistungen</t>
  </si>
  <si>
    <t>Honorarangebot</t>
  </si>
  <si>
    <t>HOAI 2021 Teil 3 Abschnitt 1 Tafelwert gem. HOAI §35</t>
  </si>
  <si>
    <t>1-9</t>
  </si>
  <si>
    <t>III</t>
  </si>
  <si>
    <t>Honorazone /          -satz</t>
  </si>
  <si>
    <t>Summe Grundleistungen netto</t>
  </si>
  <si>
    <t>Nachlass (-) / Zuschlag (+) auf Grundleistungen</t>
  </si>
  <si>
    <t>pauschal</t>
  </si>
  <si>
    <t>Honorar Grundleistungen netto inkl. Nachlass</t>
  </si>
  <si>
    <t>Honorar netto inkl. bes. Leistungen</t>
  </si>
  <si>
    <t>Nebenkosten (NK)</t>
  </si>
  <si>
    <t>Honorar netto inkl. NK / Angebotssumme netto</t>
  </si>
  <si>
    <t>Mindestsatz</t>
  </si>
  <si>
    <t>Viertelsatz</t>
  </si>
  <si>
    <t>Mittelsatz</t>
  </si>
  <si>
    <t>Dreiviertelsatz</t>
  </si>
  <si>
    <t>Höchstsatz</t>
  </si>
  <si>
    <t>Stundensätze (netto / ohne NK)</t>
  </si>
  <si>
    <t>für die / den ArchitektIn /IngenieurIn</t>
  </si>
  <si>
    <t>für die / den TechnikerIn</t>
  </si>
  <si>
    <t>für die / den sonstigen MitarbeiterIn</t>
  </si>
  <si>
    <t>Ort, Datum</t>
  </si>
  <si>
    <t>Bieter</t>
  </si>
  <si>
    <t>Person des Erklärenden</t>
  </si>
  <si>
    <t>für die / den InhaberIn</t>
  </si>
  <si>
    <t>Mehrwertsteuer</t>
  </si>
  <si>
    <t>Angebotssumme brutto</t>
  </si>
  <si>
    <t>Summe besondere Leistungen netto</t>
  </si>
  <si>
    <t>Leistungsphasen</t>
  </si>
  <si>
    <t>1. Grundlagenermittlung</t>
  </si>
  <si>
    <t>2. Vorplanung</t>
  </si>
  <si>
    <t>3. Entwurfsplanung</t>
  </si>
  <si>
    <t>4. Genehmigungsplanung</t>
  </si>
  <si>
    <t>5. Ausführungsplanung</t>
  </si>
  <si>
    <t>6. Vorbereitung der Vergabe</t>
  </si>
  <si>
    <t>7. Mitwirkung der Vergabe</t>
  </si>
  <si>
    <t>8. Objektüberwachung - Bauüberwachung</t>
  </si>
  <si>
    <t>9. Objektbetreuung und Dokumentation</t>
  </si>
  <si>
    <t>HOAI %-Sätze</t>
  </si>
  <si>
    <t>Bieter %-Sätze</t>
  </si>
  <si>
    <t>(a) Teilnahme und besondere Präsentation der Planung in Gremien und Ausschüssen des kommunalen Auftraggebers, sowie Mitwirkung im Rahmen einer Präsentation des Planungskonzeptes gegenüber Dritten, insbesondere gegenüber der Öffentlichkeit als pauschale je Termin.</t>
  </si>
  <si>
    <t>(c) Berechnung von Betriebskosten gemäß DIN 18960 (KG 300) (LP3)</t>
  </si>
  <si>
    <t>(d) Prüfen und Werten von Nebenangeboten mit Auswirkungen auf die abgestimmte Planung (LP7), pauschal je Nebenangebot (Einzelvergabe)</t>
  </si>
  <si>
    <t>(e) Prüfen und Werten von Nebenangeboten mit Auswirkungen auf die abgestimmte Planung (LP7), pauschal je Nebenangebot (GU/GÜ)</t>
  </si>
  <si>
    <t>KG 300, Gebäude A - E</t>
  </si>
  <si>
    <t xml:space="preserve">KG 400, Gebäude A - E </t>
  </si>
  <si>
    <t>Hinweis: Die mitzuverarbeitende Bausubstanz wird im Rahmen der Kostenberechnung (Leistungsphase 3) ermittelt, bewertet und bei der Honorarermittlung gemäß HOAI berücksichtigt. Die Bewertung erfolgt auf Grundlage der im Bestand verbleibenden und in die Planung integrierten Bauteile.</t>
  </si>
  <si>
    <t>Optionale besondere Leistungen Objektplanung Gebäude und Innenräume / HOAI 2021 Teil 3 Abschnitt 1</t>
  </si>
  <si>
    <t>Honorar Grundleistungen netto inkl. Nachlass und Umbauzuschlag</t>
  </si>
  <si>
    <t>Umbauzuschlag gemäß § 36 HOAI</t>
  </si>
  <si>
    <t>(b) Besondere Leistungen im Zusammenhang mit Rückbau-/Abbruchplanung (sofern über Grundleistungen hinausgehend)</t>
  </si>
  <si>
    <t>Die Stundensätze gelten für besondere Leistungen und zusätzliche Leistungen.</t>
  </si>
  <si>
    <r>
      <t>Grundhonorar *</t>
    </r>
    <r>
      <rPr>
        <b/>
        <vertAlign val="superscript"/>
        <sz val="11"/>
        <color theme="1"/>
        <rFont val="Calibri"/>
        <family val="2"/>
        <scheme val="minor"/>
      </rPr>
      <t xml:space="preserve">1 </t>
    </r>
  </si>
  <si>
    <r>
      <t>*</t>
    </r>
    <r>
      <rPr>
        <vertAlign val="superscript"/>
        <sz val="11"/>
        <color theme="1"/>
        <rFont val="Calibri"/>
        <family val="2"/>
        <scheme val="minor"/>
      </rPr>
      <t>1</t>
    </r>
    <r>
      <rPr>
        <sz val="11"/>
        <color theme="1"/>
        <rFont val="Calibri"/>
        <family val="2"/>
        <scheme val="minor"/>
      </rPr>
      <t xml:space="preserve"> Abweichungen des angegebenen Grundhonorars von den Werten der HOAI-Honorartafeln werden als prozentualer Zu- bzw. Abschlag gewertet.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</si>
</sst>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Calibri"/>
      <family val="2"/>
      <scheme val="minor"/>
    </font>
    <font>
      <b/>
      <sz val="11"/>
      <color theme="1"/>
      <name val="Calibri"/>
      <family val="2"/>
      <scheme val="minor"/>
    </font>
    <font>
      <b/>
      <sz val="14"/>
      <color theme="1"/>
      <name val="Calibri"/>
      <family val="2"/>
      <scheme val="minor"/>
    </font>
    <font>
      <b/>
      <vertAlign val="superscript"/>
      <sz val="11"/>
      <color theme="1"/>
      <name val="Calibri"/>
      <family val="2"/>
      <scheme val="minor"/>
    </font>
    <font>
      <vertAlign val="superscript"/>
      <sz val="11"/>
      <color theme="1"/>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164" fontId="1" fillId="2" borderId="1" xfId="0" applyNumberFormat="1" applyFont="1" applyFill="1" applyBorder="1" applyAlignment="1">
      <alignment vertical="center" wrapText="1"/>
    </xf>
    <xf numFmtId="10" fontId="0" fillId="3" borderId="1" xfId="0" applyNumberFormat="1" applyFill="1" applyBorder="1" applyAlignment="1" applyProtection="1">
      <alignment vertical="center" wrapText="1"/>
      <protection locked="0"/>
    </xf>
    <xf numFmtId="164" fontId="0" fillId="3" borderId="1" xfId="0" applyNumberFormat="1" applyFill="1" applyBorder="1" applyProtection="1">
      <protection locked="0"/>
    </xf>
    <xf numFmtId="0" fontId="0" fillId="3" borderId="11" xfId="0" applyFill="1" applyBorder="1" applyAlignment="1" applyProtection="1">
      <alignment horizontal="left" vertical="center"/>
      <protection locked="0"/>
    </xf>
    <xf numFmtId="164" fontId="0" fillId="0" borderId="1" xfId="0" applyNumberFormat="1" applyBorder="1"/>
    <xf numFmtId="164" fontId="1" fillId="0" borderId="1" xfId="0" applyNumberFormat="1" applyFont="1" applyBorder="1"/>
    <xf numFmtId="0" fontId="0" fillId="0" borderId="2" xfId="0" applyBorder="1" applyAlignment="1">
      <alignment vertical="center" wrapText="1"/>
    </xf>
    <xf numFmtId="0" fontId="0" fillId="0" borderId="6" xfId="0" applyBorder="1"/>
    <xf numFmtId="0" fontId="0" fillId="0" borderId="8" xfId="0" applyBorder="1"/>
    <xf numFmtId="0" fontId="0" fillId="0" borderId="10" xfId="0" applyBorder="1"/>
    <xf numFmtId="10" fontId="0" fillId="0" borderId="1" xfId="0" applyNumberFormat="1" applyBorder="1" applyAlignment="1">
      <alignment vertical="center" wrapText="1"/>
    </xf>
    <xf numFmtId="0" fontId="1" fillId="0" borderId="1" xfId="0" applyFont="1" applyBorder="1" applyAlignment="1">
      <alignment horizontal="center" vertical="center" wrapText="1"/>
    </xf>
    <xf numFmtId="9" fontId="0" fillId="0" borderId="1" xfId="0" applyNumberFormat="1" applyBorder="1" applyAlignment="1">
      <alignment horizontal="center" vertical="center"/>
    </xf>
    <xf numFmtId="9" fontId="1" fillId="0" borderId="1" xfId="0" applyNumberFormat="1" applyFont="1" applyBorder="1" applyAlignment="1">
      <alignment horizontal="center" vertical="center"/>
    </xf>
    <xf numFmtId="164" fontId="0" fillId="0" borderId="0" xfId="0" applyNumberFormat="1"/>
    <xf numFmtId="164" fontId="0" fillId="0" borderId="9" xfId="0" applyNumberFormat="1" applyBorder="1"/>
    <xf numFmtId="0" fontId="1" fillId="0" borderId="1" xfId="0" applyFont="1" applyBorder="1" applyAlignment="1">
      <alignment horizontal="left" vertical="center"/>
    </xf>
    <xf numFmtId="10" fontId="1" fillId="0" borderId="1" xfId="0" applyNumberFormat="1" applyFont="1" applyBorder="1" applyAlignment="1">
      <alignment horizontal="center"/>
    </xf>
    <xf numFmtId="164" fontId="0" fillId="3" borderId="1" xfId="0" applyNumberFormat="1" applyFill="1" applyBorder="1" applyAlignment="1" applyProtection="1">
      <alignment horizontal="center" vertical="center" wrapText="1"/>
      <protection locked="0"/>
    </xf>
    <xf numFmtId="10" fontId="0" fillId="3" borderId="1" xfId="0" applyNumberFormat="1" applyFill="1" applyBorder="1" applyAlignment="1" applyProtection="1">
      <alignment horizontal="center"/>
      <protection locked="0"/>
    </xf>
    <xf numFmtId="0" fontId="0" fillId="0" borderId="1" xfId="0" applyBorder="1" applyAlignment="1">
      <alignment horizontal="center" wrapText="1"/>
    </xf>
    <xf numFmtId="0" fontId="1" fillId="2" borderId="1" xfId="0"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wrapText="1"/>
    </xf>
    <xf numFmtId="164" fontId="0" fillId="3" borderId="13" xfId="0" applyNumberFormat="1" applyFill="1" applyBorder="1" applyAlignment="1" applyProtection="1">
      <alignment horizontal="center" vertical="center" wrapText="1"/>
      <protection locked="0"/>
    </xf>
    <xf numFmtId="164" fontId="0" fillId="3" borderId="14" xfId="0" applyNumberFormat="1" applyFill="1" applyBorder="1" applyAlignment="1" applyProtection="1">
      <alignment horizontal="center" vertical="center" wrapText="1"/>
      <protection locked="0"/>
    </xf>
    <xf numFmtId="164" fontId="0" fillId="3" borderId="15" xfId="0" applyNumberFormat="1" applyFill="1" applyBorder="1" applyAlignment="1" applyProtection="1">
      <alignment horizontal="center" vertical="center" wrapText="1"/>
      <protection locked="0"/>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9" fontId="0" fillId="0" borderId="1" xfId="0" applyNumberFormat="1" applyBorder="1" applyAlignment="1">
      <alignment horizontal="center" vertical="center" wrapText="1"/>
    </xf>
    <xf numFmtId="0" fontId="0" fillId="3" borderId="1" xfId="0"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3" borderId="11" xfId="0" applyFill="1" applyBorder="1" applyAlignment="1" applyProtection="1">
      <alignment horizontal="center" vertical="center" wrapText="1"/>
      <protection locked="0"/>
    </xf>
    <xf numFmtId="0" fontId="0" fillId="3" borderId="11" xfId="0" applyFill="1" applyBorder="1" applyAlignment="1" applyProtection="1">
      <alignment horizontal="right" vertical="center" wrapText="1"/>
      <protection locked="0"/>
    </xf>
    <xf numFmtId="0" fontId="0" fillId="0" borderId="5" xfId="0" applyBorder="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5" xfId="0" applyFont="1" applyBorder="1" applyAlignment="1">
      <alignment horizontal="center" wrapText="1"/>
    </xf>
    <xf numFmtId="0" fontId="1" fillId="0" borderId="0" xfId="0" applyFont="1" applyAlignment="1">
      <alignment horizontal="center" wrapText="1"/>
    </xf>
    <xf numFmtId="0" fontId="1" fillId="0" borderId="11" xfId="0" applyFont="1" applyBorder="1" applyAlignment="1">
      <alignment horizont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right" vertical="center"/>
    </xf>
    <xf numFmtId="0" fontId="0" fillId="0" borderId="5" xfId="0" applyBorder="1" applyAlignment="1">
      <alignment horizontal="center" vertical="center"/>
    </xf>
    <xf numFmtId="0" fontId="0" fillId="0" borderId="0" xfId="0"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
  <sheetViews>
    <sheetView tabSelected="1" view="pageLayout" zoomScaleNormal="100" workbookViewId="0">
      <selection activeCell="G19" sqref="G19:G21"/>
    </sheetView>
  </sheetViews>
  <sheetFormatPr baseColWidth="10" defaultRowHeight="14.5" x14ac:dyDescent="0.35"/>
  <cols>
    <col min="1" max="1" width="18.81640625" customWidth="1"/>
    <col min="2" max="2" width="13.36328125" customWidth="1"/>
    <col min="3" max="3" width="3.6328125" customWidth="1"/>
    <col min="4" max="4" width="12" customWidth="1"/>
    <col min="5" max="5" width="11.26953125" customWidth="1"/>
    <col min="6" max="6" width="12.6328125" bestFit="1" customWidth="1"/>
    <col min="7" max="7" width="15.26953125" customWidth="1"/>
    <col min="8" max="8" width="17.36328125" customWidth="1"/>
    <col min="9" max="9" width="13.26953125" customWidth="1"/>
    <col min="10" max="10" width="3.6328125" customWidth="1"/>
    <col min="11" max="11" width="11.90625" customWidth="1"/>
    <col min="12" max="12" width="11.36328125" customWidth="1"/>
    <col min="13" max="13" width="12.54296875" customWidth="1"/>
    <col min="14" max="14" width="15.1796875" customWidth="1"/>
  </cols>
  <sheetData>
    <row r="1" spans="1:7" ht="14.25" customHeight="1" x14ac:dyDescent="0.35">
      <c r="A1" s="47" t="s">
        <v>0</v>
      </c>
      <c r="B1" s="47"/>
      <c r="C1" s="47"/>
      <c r="D1" s="47"/>
      <c r="E1" s="47"/>
      <c r="F1" s="47"/>
      <c r="G1" s="47"/>
    </row>
    <row r="2" spans="1:7" ht="14.25" customHeight="1" x14ac:dyDescent="0.35">
      <c r="A2" s="47"/>
      <c r="B2" s="47"/>
      <c r="C2" s="47"/>
      <c r="D2" s="47"/>
      <c r="E2" s="47"/>
      <c r="F2" s="47"/>
      <c r="G2" s="47"/>
    </row>
    <row r="3" spans="1:7" ht="5.75" customHeight="1" x14ac:dyDescent="0.35">
      <c r="A3" s="48"/>
      <c r="B3" s="49"/>
      <c r="C3" s="49"/>
      <c r="D3" s="49"/>
      <c r="E3" s="49"/>
      <c r="F3" s="49"/>
      <c r="G3" s="50"/>
    </row>
    <row r="4" spans="1:7" ht="14.25" customHeight="1" x14ac:dyDescent="0.35">
      <c r="A4" s="22" t="s">
        <v>1</v>
      </c>
      <c r="B4" s="22"/>
      <c r="C4" s="22"/>
      <c r="D4" s="22"/>
      <c r="E4" s="22"/>
      <c r="F4" s="22"/>
      <c r="G4" s="22"/>
    </row>
    <row r="5" spans="1:7" x14ac:dyDescent="0.35">
      <c r="A5" s="37" t="s">
        <v>57</v>
      </c>
      <c r="B5" s="37"/>
      <c r="C5" s="37"/>
      <c r="D5" s="37"/>
      <c r="E5" s="37"/>
      <c r="F5" s="37"/>
      <c r="G5" s="5">
        <v>4116000</v>
      </c>
    </row>
    <row r="6" spans="1:7" ht="14.25" customHeight="1" x14ac:dyDescent="0.35">
      <c r="A6" s="37" t="s">
        <v>58</v>
      </c>
      <c r="B6" s="37"/>
      <c r="C6" s="37"/>
      <c r="D6" s="37"/>
      <c r="E6" s="37"/>
      <c r="F6" s="37"/>
      <c r="G6" s="5">
        <v>1602494</v>
      </c>
    </row>
    <row r="7" spans="1:7" x14ac:dyDescent="0.35">
      <c r="A7" s="38" t="s">
        <v>4</v>
      </c>
      <c r="B7" s="38"/>
      <c r="C7" s="38"/>
      <c r="D7" s="38"/>
      <c r="E7" s="38"/>
      <c r="F7" s="38"/>
      <c r="G7" s="6">
        <f>G5+G6</f>
        <v>5718494</v>
      </c>
    </row>
    <row r="8" spans="1:7" ht="14.25" customHeight="1" x14ac:dyDescent="0.35">
      <c r="A8" s="25" t="s">
        <v>5</v>
      </c>
      <c r="B8" s="26"/>
      <c r="C8" s="26"/>
      <c r="D8" s="26"/>
      <c r="E8" s="26"/>
      <c r="F8" s="26"/>
      <c r="G8" s="27"/>
    </row>
    <row r="9" spans="1:7" ht="14.25" customHeight="1" x14ac:dyDescent="0.35">
      <c r="A9" s="7" t="s">
        <v>2</v>
      </c>
      <c r="B9" s="24" t="s">
        <v>6</v>
      </c>
      <c r="C9" s="24"/>
      <c r="D9" s="24"/>
      <c r="E9" s="24"/>
      <c r="F9" s="33"/>
      <c r="G9" s="5">
        <f>G5</f>
        <v>4116000</v>
      </c>
    </row>
    <row r="10" spans="1:7" ht="14.25" customHeight="1" x14ac:dyDescent="0.35">
      <c r="A10" s="7" t="s">
        <v>3</v>
      </c>
      <c r="B10" s="24" t="s">
        <v>7</v>
      </c>
      <c r="C10" s="24"/>
      <c r="D10" s="24"/>
      <c r="E10" s="24"/>
      <c r="F10" s="33"/>
      <c r="G10" s="5">
        <f>(G5)*0.25</f>
        <v>1029000</v>
      </c>
    </row>
    <row r="11" spans="1:7" ht="14.25" customHeight="1" x14ac:dyDescent="0.35">
      <c r="A11" s="7" t="s">
        <v>3</v>
      </c>
      <c r="B11" s="24" t="s">
        <v>8</v>
      </c>
      <c r="C11" s="24"/>
      <c r="D11" s="24"/>
      <c r="E11" s="24"/>
      <c r="F11" s="33"/>
      <c r="G11" s="5">
        <f>(G6-G10)/2</f>
        <v>286747</v>
      </c>
    </row>
    <row r="12" spans="1:7" ht="14.25" customHeight="1" x14ac:dyDescent="0.35">
      <c r="A12" s="30" t="s">
        <v>4</v>
      </c>
      <c r="B12" s="31"/>
      <c r="C12" s="31"/>
      <c r="D12" s="31"/>
      <c r="E12" s="31"/>
      <c r="F12" s="32"/>
      <c r="G12" s="6">
        <f>SUM(G9:G11)</f>
        <v>5431747</v>
      </c>
    </row>
    <row r="13" spans="1:7" ht="45.5" customHeight="1" x14ac:dyDescent="0.35">
      <c r="A13" s="23" t="s">
        <v>59</v>
      </c>
      <c r="B13" s="24"/>
      <c r="C13" s="24"/>
      <c r="D13" s="24"/>
      <c r="E13" s="24"/>
      <c r="F13" s="24"/>
      <c r="G13" s="33"/>
    </row>
    <row r="14" spans="1:7" ht="5.75" customHeight="1" x14ac:dyDescent="0.35">
      <c r="A14" s="9"/>
      <c r="F14" s="15"/>
      <c r="G14" s="16"/>
    </row>
    <row r="15" spans="1:7" ht="14.25" customHeight="1" x14ac:dyDescent="0.35">
      <c r="A15" s="8"/>
      <c r="B15" s="57" t="s">
        <v>9</v>
      </c>
      <c r="C15" s="41" t="s">
        <v>17</v>
      </c>
      <c r="D15" s="41"/>
      <c r="E15" s="41" t="s">
        <v>10</v>
      </c>
      <c r="F15" s="44" t="s">
        <v>11</v>
      </c>
      <c r="G15" s="54" t="s">
        <v>65</v>
      </c>
    </row>
    <row r="16" spans="1:7" ht="14.25" customHeight="1" x14ac:dyDescent="0.35">
      <c r="A16" s="9"/>
      <c r="B16" s="58"/>
      <c r="C16" s="42"/>
      <c r="D16" s="42"/>
      <c r="E16" s="42"/>
      <c r="F16" s="45"/>
      <c r="G16" s="55"/>
    </row>
    <row r="17" spans="1:7" ht="14.25" customHeight="1" x14ac:dyDescent="0.35">
      <c r="A17" s="10"/>
      <c r="B17" s="59"/>
      <c r="C17" s="43"/>
      <c r="D17" s="43"/>
      <c r="E17" s="43"/>
      <c r="F17" s="46"/>
      <c r="G17" s="56"/>
    </row>
    <row r="18" spans="1:7" ht="14.25" customHeight="1" x14ac:dyDescent="0.35">
      <c r="A18" s="22" t="s">
        <v>12</v>
      </c>
      <c r="B18" s="22"/>
      <c r="C18" s="22"/>
      <c r="D18" s="22"/>
      <c r="E18" s="22"/>
      <c r="F18" s="22"/>
      <c r="G18" s="22"/>
    </row>
    <row r="19" spans="1:7" ht="14.25" customHeight="1" x14ac:dyDescent="0.35">
      <c r="A19" s="37" t="s">
        <v>14</v>
      </c>
      <c r="B19" s="60">
        <f>G12</f>
        <v>5431747</v>
      </c>
      <c r="C19" s="60" t="s">
        <v>16</v>
      </c>
      <c r="D19" s="40"/>
      <c r="E19" s="62" t="s">
        <v>15</v>
      </c>
      <c r="F19" s="39">
        <v>1</v>
      </c>
      <c r="G19" s="34">
        <v>0</v>
      </c>
    </row>
    <row r="20" spans="1:7" x14ac:dyDescent="0.35">
      <c r="A20" s="37"/>
      <c r="B20" s="61"/>
      <c r="C20" s="61"/>
      <c r="D20" s="40"/>
      <c r="E20" s="62"/>
      <c r="F20" s="39"/>
      <c r="G20" s="35"/>
    </row>
    <row r="21" spans="1:7" ht="14.25" customHeight="1" x14ac:dyDescent="0.35">
      <c r="A21" s="37"/>
      <c r="B21" s="61"/>
      <c r="C21" s="61"/>
      <c r="D21" s="40"/>
      <c r="E21" s="62"/>
      <c r="F21" s="39"/>
      <c r="G21" s="36"/>
    </row>
    <row r="22" spans="1:7" ht="14.25" customHeight="1" x14ac:dyDescent="0.35">
      <c r="A22" s="38" t="s">
        <v>41</v>
      </c>
      <c r="B22" s="38"/>
      <c r="C22" s="38"/>
      <c r="D22" s="12" t="s">
        <v>51</v>
      </c>
      <c r="E22" s="29" t="s">
        <v>52</v>
      </c>
      <c r="F22" s="29"/>
      <c r="G22" s="12" t="s">
        <v>13</v>
      </c>
    </row>
    <row r="23" spans="1:7" ht="14.25" customHeight="1" x14ac:dyDescent="0.35">
      <c r="A23" s="28" t="s">
        <v>42</v>
      </c>
      <c r="B23" s="28"/>
      <c r="C23" s="28"/>
      <c r="D23" s="13">
        <v>0.02</v>
      </c>
      <c r="E23" s="20">
        <v>0</v>
      </c>
      <c r="F23" s="20"/>
      <c r="G23" s="5">
        <f t="shared" ref="G23:G32" si="0">E23*$G$19</f>
        <v>0</v>
      </c>
    </row>
    <row r="24" spans="1:7" x14ac:dyDescent="0.35">
      <c r="A24" s="28" t="s">
        <v>43</v>
      </c>
      <c r="B24" s="28"/>
      <c r="C24" s="28"/>
      <c r="D24" s="13">
        <v>7.0000000000000007E-2</v>
      </c>
      <c r="E24" s="20">
        <v>0</v>
      </c>
      <c r="F24" s="20"/>
      <c r="G24" s="5">
        <f t="shared" si="0"/>
        <v>0</v>
      </c>
    </row>
    <row r="25" spans="1:7" ht="14.25" customHeight="1" x14ac:dyDescent="0.35">
      <c r="A25" s="28" t="s">
        <v>44</v>
      </c>
      <c r="B25" s="28"/>
      <c r="C25" s="28"/>
      <c r="D25" s="13">
        <v>0.15</v>
      </c>
      <c r="E25" s="20">
        <v>0</v>
      </c>
      <c r="F25" s="20"/>
      <c r="G25" s="5">
        <f t="shared" si="0"/>
        <v>0</v>
      </c>
    </row>
    <row r="26" spans="1:7" ht="14.25" customHeight="1" x14ac:dyDescent="0.35">
      <c r="A26" s="28" t="s">
        <v>45</v>
      </c>
      <c r="B26" s="28"/>
      <c r="C26" s="28"/>
      <c r="D26" s="13">
        <v>0.03</v>
      </c>
      <c r="E26" s="20">
        <v>0</v>
      </c>
      <c r="F26" s="20"/>
      <c r="G26" s="5">
        <f t="shared" si="0"/>
        <v>0</v>
      </c>
    </row>
    <row r="27" spans="1:7" x14ac:dyDescent="0.35">
      <c r="A27" s="28" t="s">
        <v>46</v>
      </c>
      <c r="B27" s="28"/>
      <c r="C27" s="28"/>
      <c r="D27" s="13">
        <v>0.25</v>
      </c>
      <c r="E27" s="20">
        <v>0</v>
      </c>
      <c r="F27" s="20"/>
      <c r="G27" s="5">
        <f t="shared" si="0"/>
        <v>0</v>
      </c>
    </row>
    <row r="28" spans="1:7" ht="14.25" customHeight="1" x14ac:dyDescent="0.35">
      <c r="A28" s="28" t="s">
        <v>47</v>
      </c>
      <c r="B28" s="28"/>
      <c r="C28" s="28"/>
      <c r="D28" s="13">
        <v>0.1</v>
      </c>
      <c r="E28" s="20">
        <v>0</v>
      </c>
      <c r="F28" s="20"/>
      <c r="G28" s="5">
        <f t="shared" si="0"/>
        <v>0</v>
      </c>
    </row>
    <row r="29" spans="1:7" ht="14.25" customHeight="1" x14ac:dyDescent="0.35">
      <c r="A29" s="28" t="s">
        <v>48</v>
      </c>
      <c r="B29" s="28"/>
      <c r="C29" s="28"/>
      <c r="D29" s="13">
        <v>0.04</v>
      </c>
      <c r="E29" s="20">
        <v>0</v>
      </c>
      <c r="F29" s="20"/>
      <c r="G29" s="5">
        <f t="shared" si="0"/>
        <v>0</v>
      </c>
    </row>
    <row r="30" spans="1:7" ht="14.25" customHeight="1" x14ac:dyDescent="0.35">
      <c r="A30" s="28" t="s">
        <v>49</v>
      </c>
      <c r="B30" s="28"/>
      <c r="C30" s="28"/>
      <c r="D30" s="13">
        <v>0.32</v>
      </c>
      <c r="E30" s="20">
        <v>0</v>
      </c>
      <c r="F30" s="20"/>
      <c r="G30" s="5">
        <f t="shared" si="0"/>
        <v>0</v>
      </c>
    </row>
    <row r="31" spans="1:7" x14ac:dyDescent="0.35">
      <c r="A31" s="28" t="s">
        <v>50</v>
      </c>
      <c r="B31" s="28"/>
      <c r="C31" s="28"/>
      <c r="D31" s="13">
        <v>0.02</v>
      </c>
      <c r="E31" s="20">
        <v>0</v>
      </c>
      <c r="F31" s="20"/>
      <c r="G31" s="5">
        <f t="shared" si="0"/>
        <v>0</v>
      </c>
    </row>
    <row r="32" spans="1:7" ht="14.25" customHeight="1" x14ac:dyDescent="0.35">
      <c r="A32" s="17" t="s">
        <v>18</v>
      </c>
      <c r="B32" s="17"/>
      <c r="C32" s="17"/>
      <c r="D32" s="14">
        <f>SUM(D23:D31)</f>
        <v>1</v>
      </c>
      <c r="E32" s="18">
        <f>SUM(E23:F31)</f>
        <v>0</v>
      </c>
      <c r="F32" s="18"/>
      <c r="G32" s="6">
        <f t="shared" si="0"/>
        <v>0</v>
      </c>
    </row>
    <row r="33" spans="1:7" ht="5.75" customHeight="1" x14ac:dyDescent="0.35">
      <c r="A33" s="21"/>
      <c r="B33" s="21"/>
      <c r="C33" s="21"/>
      <c r="D33" s="21"/>
      <c r="E33" s="21"/>
      <c r="F33" s="21"/>
      <c r="G33" s="21"/>
    </row>
    <row r="34" spans="1:7" x14ac:dyDescent="0.35">
      <c r="A34" s="23" t="s">
        <v>19</v>
      </c>
      <c r="B34" s="24"/>
      <c r="C34" s="24"/>
      <c r="D34" s="24"/>
      <c r="E34" s="24"/>
      <c r="F34" s="2">
        <v>0</v>
      </c>
      <c r="G34" s="5">
        <f>G32*F34</f>
        <v>0</v>
      </c>
    </row>
    <row r="35" spans="1:7" ht="14.25" customHeight="1" x14ac:dyDescent="0.35">
      <c r="A35" s="25" t="s">
        <v>21</v>
      </c>
      <c r="B35" s="26"/>
      <c r="C35" s="26"/>
      <c r="D35" s="26"/>
      <c r="E35" s="26"/>
      <c r="F35" s="27"/>
      <c r="G35" s="1">
        <f>G32+G34</f>
        <v>0</v>
      </c>
    </row>
    <row r="36" spans="1:7" ht="5.75" customHeight="1" x14ac:dyDescent="0.35">
      <c r="A36" s="21"/>
      <c r="B36" s="21"/>
      <c r="C36" s="21"/>
      <c r="D36" s="21"/>
      <c r="E36" s="21"/>
      <c r="F36" s="21"/>
      <c r="G36" s="21"/>
    </row>
    <row r="37" spans="1:7" x14ac:dyDescent="0.35">
      <c r="A37" s="23" t="s">
        <v>62</v>
      </c>
      <c r="B37" s="24"/>
      <c r="C37" s="24"/>
      <c r="D37" s="24"/>
      <c r="E37" s="24"/>
      <c r="F37" s="2">
        <v>0</v>
      </c>
      <c r="G37" s="5">
        <f>G35*F37</f>
        <v>0</v>
      </c>
    </row>
    <row r="38" spans="1:7" ht="14.25" customHeight="1" x14ac:dyDescent="0.35">
      <c r="A38" s="25" t="s">
        <v>61</v>
      </c>
      <c r="B38" s="26"/>
      <c r="C38" s="26"/>
      <c r="D38" s="26"/>
      <c r="E38" s="26"/>
      <c r="F38" s="27"/>
      <c r="G38" s="1">
        <f>G35+G37</f>
        <v>0</v>
      </c>
    </row>
    <row r="39" spans="1:7" ht="5.75" customHeight="1" x14ac:dyDescent="0.35">
      <c r="A39" s="21"/>
      <c r="B39" s="21"/>
      <c r="C39" s="21"/>
      <c r="D39" s="21"/>
      <c r="E39" s="21"/>
      <c r="F39" s="21"/>
      <c r="G39" s="21"/>
    </row>
    <row r="40" spans="1:7" ht="14.25" customHeight="1" x14ac:dyDescent="0.35">
      <c r="A40" s="22" t="s">
        <v>60</v>
      </c>
      <c r="B40" s="22"/>
      <c r="C40" s="22"/>
      <c r="D40" s="22"/>
      <c r="E40" s="22"/>
      <c r="F40" s="22"/>
      <c r="G40" s="22"/>
    </row>
    <row r="41" spans="1:7" ht="10.25" customHeight="1" x14ac:dyDescent="0.35">
      <c r="A41" s="37" t="s">
        <v>53</v>
      </c>
      <c r="B41" s="37"/>
      <c r="C41" s="37"/>
      <c r="D41" s="37"/>
      <c r="E41" s="37"/>
      <c r="F41" s="61" t="s">
        <v>20</v>
      </c>
      <c r="G41" s="19">
        <v>0</v>
      </c>
    </row>
    <row r="42" spans="1:7" ht="10.25" customHeight="1" x14ac:dyDescent="0.35">
      <c r="A42" s="37"/>
      <c r="B42" s="37"/>
      <c r="C42" s="37"/>
      <c r="D42" s="37"/>
      <c r="E42" s="37"/>
      <c r="F42" s="61"/>
      <c r="G42" s="19"/>
    </row>
    <row r="43" spans="1:7" ht="10.25" customHeight="1" x14ac:dyDescent="0.35">
      <c r="A43" s="37"/>
      <c r="B43" s="37"/>
      <c r="C43" s="37"/>
      <c r="D43" s="37"/>
      <c r="E43" s="37"/>
      <c r="F43" s="61"/>
      <c r="G43" s="19"/>
    </row>
    <row r="44" spans="1:7" ht="10.25" customHeight="1" x14ac:dyDescent="0.35">
      <c r="A44" s="37"/>
      <c r="B44" s="37"/>
      <c r="C44" s="37"/>
      <c r="D44" s="37"/>
      <c r="E44" s="37"/>
      <c r="F44" s="61"/>
      <c r="G44" s="19"/>
    </row>
    <row r="45" spans="1:7" ht="10.25" customHeight="1" x14ac:dyDescent="0.35">
      <c r="A45" s="37"/>
      <c r="B45" s="37"/>
      <c r="C45" s="37"/>
      <c r="D45" s="37"/>
      <c r="E45" s="37"/>
      <c r="F45" s="61"/>
      <c r="G45" s="19"/>
    </row>
    <row r="46" spans="1:7" ht="10.25" customHeight="1" x14ac:dyDescent="0.35">
      <c r="A46" s="37"/>
      <c r="B46" s="37"/>
      <c r="C46" s="37"/>
      <c r="D46" s="37"/>
      <c r="E46" s="37"/>
      <c r="F46" s="61"/>
      <c r="G46" s="19"/>
    </row>
    <row r="47" spans="1:7" ht="18" customHeight="1" x14ac:dyDescent="0.35">
      <c r="A47" s="65" t="s">
        <v>63</v>
      </c>
      <c r="B47" s="53"/>
      <c r="C47" s="53"/>
      <c r="D47" s="53"/>
      <c r="E47" s="66"/>
      <c r="F47" s="63" t="s">
        <v>20</v>
      </c>
      <c r="G47" s="34">
        <v>0</v>
      </c>
    </row>
    <row r="48" spans="1:7" ht="8.5" customHeight="1" x14ac:dyDescent="0.35">
      <c r="A48" s="67"/>
      <c r="B48" s="68"/>
      <c r="C48" s="68"/>
      <c r="D48" s="68"/>
      <c r="E48" s="69"/>
      <c r="F48" s="64"/>
      <c r="G48" s="36"/>
    </row>
    <row r="49" spans="1:7" ht="8.5" customHeight="1" x14ac:dyDescent="0.35">
      <c r="A49" s="65" t="s">
        <v>54</v>
      </c>
      <c r="B49" s="53"/>
      <c r="C49" s="53"/>
      <c r="D49" s="53"/>
      <c r="E49" s="66"/>
      <c r="F49" s="63" t="s">
        <v>20</v>
      </c>
      <c r="G49" s="34">
        <v>0</v>
      </c>
    </row>
    <row r="50" spans="1:7" ht="8.5" customHeight="1" x14ac:dyDescent="0.35">
      <c r="A50" s="67"/>
      <c r="B50" s="68"/>
      <c r="C50" s="68"/>
      <c r="D50" s="68"/>
      <c r="E50" s="69"/>
      <c r="F50" s="64"/>
      <c r="G50" s="36"/>
    </row>
    <row r="51" spans="1:7" ht="14.75" customHeight="1" x14ac:dyDescent="0.35">
      <c r="A51" s="65" t="s">
        <v>55</v>
      </c>
      <c r="B51" s="53"/>
      <c r="C51" s="53"/>
      <c r="D51" s="53"/>
      <c r="E51" s="66"/>
      <c r="F51" s="63" t="s">
        <v>20</v>
      </c>
      <c r="G51" s="34">
        <v>0</v>
      </c>
    </row>
    <row r="52" spans="1:7" ht="14.75" customHeight="1" x14ac:dyDescent="0.35">
      <c r="A52" s="67"/>
      <c r="B52" s="68"/>
      <c r="C52" s="68"/>
      <c r="D52" s="68"/>
      <c r="E52" s="69"/>
      <c r="F52" s="64"/>
      <c r="G52" s="36"/>
    </row>
    <row r="53" spans="1:7" ht="14.75" customHeight="1" x14ac:dyDescent="0.35">
      <c r="A53" s="65" t="s">
        <v>56</v>
      </c>
      <c r="B53" s="53"/>
      <c r="C53" s="53"/>
      <c r="D53" s="53"/>
      <c r="E53" s="66"/>
      <c r="F53" s="63" t="s">
        <v>20</v>
      </c>
      <c r="G53" s="34">
        <v>0</v>
      </c>
    </row>
    <row r="54" spans="1:7" ht="14.75" customHeight="1" x14ac:dyDescent="0.35">
      <c r="A54" s="67"/>
      <c r="B54" s="68"/>
      <c r="C54" s="68"/>
      <c r="D54" s="68"/>
      <c r="E54" s="69"/>
      <c r="F54" s="64"/>
      <c r="G54" s="36"/>
    </row>
    <row r="55" spans="1:7" ht="14.4" customHeight="1" x14ac:dyDescent="0.35">
      <c r="A55" s="30" t="s">
        <v>40</v>
      </c>
      <c r="B55" s="31"/>
      <c r="C55" s="31"/>
      <c r="D55" s="31"/>
      <c r="E55" s="31"/>
      <c r="F55" s="32"/>
      <c r="G55" s="6">
        <f>SUM(G41:G54)</f>
        <v>0</v>
      </c>
    </row>
    <row r="56" spans="1:7" x14ac:dyDescent="0.35">
      <c r="A56" s="25" t="s">
        <v>22</v>
      </c>
      <c r="B56" s="26"/>
      <c r="C56" s="26"/>
      <c r="D56" s="26"/>
      <c r="E56" s="26"/>
      <c r="F56" s="27"/>
      <c r="G56" s="1">
        <f>G38+G55</f>
        <v>0</v>
      </c>
    </row>
    <row r="57" spans="1:7" ht="5" customHeight="1" x14ac:dyDescent="0.35">
      <c r="A57" s="21"/>
      <c r="B57" s="21"/>
      <c r="C57" s="21"/>
      <c r="D57" s="21"/>
      <c r="E57" s="21"/>
      <c r="F57" s="21"/>
      <c r="G57" s="21"/>
    </row>
    <row r="58" spans="1:7" x14ac:dyDescent="0.35">
      <c r="A58" s="23" t="s">
        <v>23</v>
      </c>
      <c r="B58" s="24"/>
      <c r="C58" s="24"/>
      <c r="D58" s="24"/>
      <c r="E58" s="33"/>
      <c r="F58" s="2">
        <v>0</v>
      </c>
      <c r="G58" s="5">
        <f>G56*F58</f>
        <v>0</v>
      </c>
    </row>
    <row r="59" spans="1:7" x14ac:dyDescent="0.35">
      <c r="A59" s="25" t="s">
        <v>24</v>
      </c>
      <c r="B59" s="26"/>
      <c r="C59" s="26"/>
      <c r="D59" s="26"/>
      <c r="E59" s="26"/>
      <c r="F59" s="27"/>
      <c r="G59" s="1">
        <f>G56+G58</f>
        <v>0</v>
      </c>
    </row>
    <row r="60" spans="1:7" x14ac:dyDescent="0.35">
      <c r="A60" s="23" t="s">
        <v>38</v>
      </c>
      <c r="B60" s="24"/>
      <c r="C60" s="24"/>
      <c r="D60" s="24"/>
      <c r="E60" s="33"/>
      <c r="F60" s="11">
        <v>0.19</v>
      </c>
      <c r="G60" s="5">
        <f>G59*F60</f>
        <v>0</v>
      </c>
    </row>
    <row r="61" spans="1:7" x14ac:dyDescent="0.35">
      <c r="A61" s="25" t="s">
        <v>39</v>
      </c>
      <c r="B61" s="26"/>
      <c r="C61" s="26"/>
      <c r="D61" s="26"/>
      <c r="E61" s="26"/>
      <c r="F61" s="27"/>
      <c r="G61" s="1">
        <f>G59+G60</f>
        <v>0</v>
      </c>
    </row>
    <row r="63" spans="1:7" x14ac:dyDescent="0.35">
      <c r="A63" s="72" t="s">
        <v>66</v>
      </c>
      <c r="B63" s="72"/>
      <c r="C63" s="72"/>
      <c r="D63" s="72"/>
      <c r="E63" s="72"/>
      <c r="F63" s="72"/>
      <c r="G63" s="72"/>
    </row>
    <row r="64" spans="1:7" x14ac:dyDescent="0.35">
      <c r="A64" s="72"/>
      <c r="B64" s="72"/>
      <c r="C64" s="72"/>
      <c r="D64" s="72"/>
      <c r="E64" s="72"/>
      <c r="F64" s="72"/>
      <c r="G64" s="72"/>
    </row>
    <row r="69" spans="1:7" x14ac:dyDescent="0.35">
      <c r="A69" s="30" t="s">
        <v>30</v>
      </c>
      <c r="B69" s="31"/>
      <c r="C69" s="31"/>
      <c r="D69" s="31"/>
      <c r="E69" s="31"/>
      <c r="F69" s="31"/>
      <c r="G69" s="32"/>
    </row>
    <row r="70" spans="1:7" x14ac:dyDescent="0.35">
      <c r="A70" s="23" t="s">
        <v>37</v>
      </c>
      <c r="B70" s="24"/>
      <c r="C70" s="24"/>
      <c r="D70" s="24"/>
      <c r="E70" s="24"/>
      <c r="F70" s="33"/>
      <c r="G70" s="3"/>
    </row>
    <row r="71" spans="1:7" x14ac:dyDescent="0.35">
      <c r="A71" s="23" t="s">
        <v>31</v>
      </c>
      <c r="B71" s="24"/>
      <c r="C71" s="24"/>
      <c r="D71" s="24"/>
      <c r="E71" s="24"/>
      <c r="F71" s="33"/>
      <c r="G71" s="3"/>
    </row>
    <row r="72" spans="1:7" ht="14.5" customHeight="1" x14ac:dyDescent="0.35">
      <c r="A72" s="23" t="s">
        <v>32</v>
      </c>
      <c r="B72" s="24"/>
      <c r="C72" s="24"/>
      <c r="D72" s="24"/>
      <c r="E72" s="24"/>
      <c r="F72" s="33"/>
      <c r="G72" s="3"/>
    </row>
    <row r="73" spans="1:7" x14ac:dyDescent="0.35">
      <c r="A73" s="23" t="s">
        <v>33</v>
      </c>
      <c r="B73" s="24"/>
      <c r="C73" s="24"/>
      <c r="D73" s="24"/>
      <c r="E73" s="24"/>
      <c r="F73" s="33"/>
      <c r="G73" s="3"/>
    </row>
    <row r="74" spans="1:7" x14ac:dyDescent="0.35">
      <c r="A74" s="53" t="s">
        <v>64</v>
      </c>
      <c r="B74" s="53"/>
      <c r="C74" s="53"/>
      <c r="D74" s="53"/>
      <c r="E74" s="53"/>
      <c r="F74" s="53"/>
      <c r="G74" s="53"/>
    </row>
    <row r="76" spans="1:7" x14ac:dyDescent="0.35">
      <c r="A76" s="4"/>
      <c r="B76" s="51"/>
      <c r="C76" s="51"/>
      <c r="D76" s="51"/>
      <c r="E76" s="51"/>
      <c r="F76" s="52"/>
      <c r="G76" s="52"/>
    </row>
    <row r="77" spans="1:7" x14ac:dyDescent="0.35">
      <c r="A77" t="s">
        <v>34</v>
      </c>
      <c r="B77" s="71" t="s">
        <v>35</v>
      </c>
      <c r="C77" s="71"/>
      <c r="D77" s="71"/>
      <c r="E77" s="71"/>
      <c r="F77" s="70" t="s">
        <v>36</v>
      </c>
      <c r="G77" s="70"/>
    </row>
  </sheetData>
  <sheetProtection algorithmName="SHA-512" hashValue="Vunn8fuTI3CUapyPSPoWRFSkI2aAQh/UJrXOqZ/VHRgez1Ryjas5KgUpFdbXrBXYhT8WJGNkpqG1ZFMEnWnsPg==" saltValue="8XjGDI+QfH2iSGV2oWnwcQ==" spinCount="100000" sheet="1" selectLockedCells="1"/>
  <mergeCells count="88">
    <mergeCell ref="A41:E46"/>
    <mergeCell ref="F41:F46"/>
    <mergeCell ref="F77:G77"/>
    <mergeCell ref="B77:E77"/>
    <mergeCell ref="A47:E48"/>
    <mergeCell ref="F47:F48"/>
    <mergeCell ref="G47:G48"/>
    <mergeCell ref="A69:G69"/>
    <mergeCell ref="A70:F70"/>
    <mergeCell ref="A55:F55"/>
    <mergeCell ref="A56:F56"/>
    <mergeCell ref="A58:E58"/>
    <mergeCell ref="A57:G57"/>
    <mergeCell ref="A53:E54"/>
    <mergeCell ref="A63:G64"/>
    <mergeCell ref="F53:F54"/>
    <mergeCell ref="G53:G54"/>
    <mergeCell ref="G51:G52"/>
    <mergeCell ref="G49:G50"/>
    <mergeCell ref="A51:E52"/>
    <mergeCell ref="F51:F52"/>
    <mergeCell ref="A49:E50"/>
    <mergeCell ref="F49:F50"/>
    <mergeCell ref="A59:F59"/>
    <mergeCell ref="A60:E60"/>
    <mergeCell ref="A61:F61"/>
    <mergeCell ref="A71:F71"/>
    <mergeCell ref="A72:F72"/>
    <mergeCell ref="A73:F73"/>
    <mergeCell ref="B76:E76"/>
    <mergeCell ref="F76:G76"/>
    <mergeCell ref="A74:G74"/>
    <mergeCell ref="G15:G17"/>
    <mergeCell ref="B15:B17"/>
    <mergeCell ref="C15:D17"/>
    <mergeCell ref="C19:C21"/>
    <mergeCell ref="E19:E21"/>
    <mergeCell ref="B19:B21"/>
    <mergeCell ref="E23:F23"/>
    <mergeCell ref="E24:F24"/>
    <mergeCell ref="E25:F25"/>
    <mergeCell ref="E26:F26"/>
    <mergeCell ref="E27:F27"/>
    <mergeCell ref="A29:C29"/>
    <mergeCell ref="A1:G2"/>
    <mergeCell ref="A4:G4"/>
    <mergeCell ref="A8:G8"/>
    <mergeCell ref="A3:G3"/>
    <mergeCell ref="A5:F5"/>
    <mergeCell ref="A6:F6"/>
    <mergeCell ref="A7:F7"/>
    <mergeCell ref="A23:C23"/>
    <mergeCell ref="A24:C24"/>
    <mergeCell ref="B9:F9"/>
    <mergeCell ref="B10:F10"/>
    <mergeCell ref="F19:F21"/>
    <mergeCell ref="D19:D21"/>
    <mergeCell ref="E15:E17"/>
    <mergeCell ref="F15:F17"/>
    <mergeCell ref="A18:G18"/>
    <mergeCell ref="B11:F11"/>
    <mergeCell ref="E22:F22"/>
    <mergeCell ref="A12:F12"/>
    <mergeCell ref="A13:G13"/>
    <mergeCell ref="G19:G21"/>
    <mergeCell ref="A19:A21"/>
    <mergeCell ref="A22:C22"/>
    <mergeCell ref="A30:C30"/>
    <mergeCell ref="A31:C31"/>
    <mergeCell ref="A25:C25"/>
    <mergeCell ref="A26:C26"/>
    <mergeCell ref="A27:C27"/>
    <mergeCell ref="A32:C32"/>
    <mergeCell ref="E32:F32"/>
    <mergeCell ref="G41:G46"/>
    <mergeCell ref="E28:F28"/>
    <mergeCell ref="E29:F29"/>
    <mergeCell ref="E30:F30"/>
    <mergeCell ref="E31:F31"/>
    <mergeCell ref="A39:G39"/>
    <mergeCell ref="A40:G40"/>
    <mergeCell ref="A37:E37"/>
    <mergeCell ref="A33:G33"/>
    <mergeCell ref="A34:E34"/>
    <mergeCell ref="A35:F35"/>
    <mergeCell ref="A36:G36"/>
    <mergeCell ref="A38:F38"/>
    <mergeCell ref="A28:C28"/>
  </mergeCells>
  <pageMargins left="0.7" right="0.7" top="0.78740157499999996" bottom="0.78740157499999996" header="0.3" footer="0.3"/>
  <pageSetup paperSize="9" orientation="portrait" r:id="rId1"/>
  <headerFooter>
    <oddHeader>&amp;L&amp;"-,Fett"&amp;K00-037VgV-Verfahren | Objektplanung Gebäude und Innenräume
&amp;"-,Standard"Honorarblatt Stufe 2&amp;R&amp;K00-038Erweiterung und Sanierung Bauhof
Gemeinde Kall</oddHeader>
    <oddFooter>&amp;CSeite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Tabelle1!$A$1:$A$5</xm:f>
          </x14:formula1>
          <xm:sqref>D19:D21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election activeCell="A6" sqref="A6"/>
    </sheetView>
  </sheetViews>
  <sheetFormatPr baseColWidth="10" defaultRowHeight="14.5" x14ac:dyDescent="0.35"/>
  <sheetData>
    <row r="1" spans="1:1" x14ac:dyDescent="0.35">
      <c r="A1" t="s">
        <v>25</v>
      </c>
    </row>
    <row r="2" spans="1:1" x14ac:dyDescent="0.35">
      <c r="A2" t="s">
        <v>26</v>
      </c>
    </row>
    <row r="3" spans="1:1" x14ac:dyDescent="0.35">
      <c r="A3" t="s">
        <v>27</v>
      </c>
    </row>
    <row r="4" spans="1:1" x14ac:dyDescent="0.35">
      <c r="A4" t="s">
        <v>28</v>
      </c>
    </row>
    <row r="5" spans="1:1" x14ac:dyDescent="0.35">
      <c r="A5" t="s">
        <v>29</v>
      </c>
    </row>
  </sheetData>
  <sheetProtection algorithmName="SHA-512" hashValue="hvuUU91Za0Pe0z/7o5E4GB36459Oh4uc0wKtvnN0lG+Pt50RUtmWDFt6h8EZrnGn2ynR158eTNUbuX/M8iJRSg==" saltValue="FJrLD5cZHQ77k4OlzSroLQ==" spinCount="100000" sheet="1" objects="1" scenarios="1" selectLockedCell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Objektplaner_Honorar</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Wildt</dc:creator>
  <cp:lastModifiedBy>Patrick Wildt</cp:lastModifiedBy>
  <cp:lastPrinted>2023-05-16T10:24:17Z</cp:lastPrinted>
  <dcterms:created xsi:type="dcterms:W3CDTF">2022-03-28T07:59:40Z</dcterms:created>
  <dcterms:modified xsi:type="dcterms:W3CDTF">2026-04-27T10:03:58Z</dcterms:modified>
</cp:coreProperties>
</file>