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30\S 30\ZVS\VU Ämter\Vergaben für Dritte\SBZ\2026\ZVS-025-2026-SBZ-ME Erneuerung der Telefon- und Rufanlage\"/>
    </mc:Choice>
  </mc:AlternateContent>
  <xr:revisionPtr revIDLastSave="0" documentId="13_ncr:1_{9BC53A7D-CDC1-4A30-BFC6-52F244EEDE68}" xr6:coauthVersionLast="47" xr6:coauthVersionMax="47" xr10:uidLastSave="{00000000-0000-0000-0000-000000000000}"/>
  <bookViews>
    <workbookView xWindow="25080" yWindow="-120" windowWidth="25440" windowHeight="15270" tabRatio="500" firstSheet="5" activeTab="7" xr2:uid="{00000000-000D-0000-FFFF-FFFF00000000}"/>
  </bookViews>
  <sheets>
    <sheet name="Vorbemerkungen" sheetId="1" r:id="rId1"/>
    <sheet name="Deckblatt" sheetId="2" r:id="rId2"/>
    <sheet name="_Konfiguration" sheetId="3" state="hidden" r:id="rId3"/>
    <sheet name="Gesamtübersicht" sheetId="4" r:id="rId4"/>
    <sheet name="1. TK-Anlage &amp; Infrastruktur" sheetId="5" r:id="rId5"/>
    <sheet name="2. Schnittstellen+Teilnehmer" sheetId="6" r:id="rId6"/>
    <sheet name="3. Endgeräte und DECT" sheetId="7" r:id="rId7"/>
    <sheet name="4. Lokaler Alarmserver" sheetId="8" r:id="rId8"/>
    <sheet name="5. Projektkosten" sheetId="9" r:id="rId9"/>
  </sheets>
  <externalReferences>
    <externalReference r:id="rId10"/>
  </externalReferences>
  <definedNames>
    <definedName name="AN_1">#REF!</definedName>
    <definedName name="AN_2">#REF!</definedName>
    <definedName name="AN_3">#REF!</definedName>
    <definedName name="AN_4">#REF!</definedName>
    <definedName name="AN_5">#REF!</definedName>
    <definedName name="AN_6">#REF!</definedName>
    <definedName name="AN_7">#REF!</definedName>
    <definedName name="AN_8">#REF!</definedName>
    <definedName name="AN_9">#REF!</definedName>
    <definedName name="an_summe_angebot">#REF!</definedName>
    <definedName name="AX_3">#REF!</definedName>
    <definedName name="Einheiten">[1]Listen!$G$5:$G$17</definedName>
    <definedName name="Hersteller">[1]Listen!$D$5:$D$11</definedName>
    <definedName name="Kräftegruppen">[1]Listen!$H$5:$H$17</definedName>
    <definedName name="L1_AN1_DK">#REF!</definedName>
    <definedName name="L1_AN1_KP">#REF!</definedName>
    <definedName name="L2_AN1_DI">#REF!</definedName>
    <definedName name="L2_AN1_DK">#REF!</definedName>
    <definedName name="L2_AN1_DW">#REF!</definedName>
    <definedName name="L2_AN1_IP">#REF!</definedName>
    <definedName name="L2_AN1_KP">#REF!</definedName>
    <definedName name="L2_AN1_WP">#REF!</definedName>
    <definedName name="L3_AN1_DI">#REF!</definedName>
    <definedName name="L3_AN1_DK">#REF!</definedName>
    <definedName name="L3_AN1_DW">#REF!</definedName>
    <definedName name="L3_AN1_IP">#REF!</definedName>
    <definedName name="L3_AN1_KP">#REF!</definedName>
    <definedName name="L3_AN1_WP">#REF!</definedName>
    <definedName name="L4_AN1_DI">#REF!</definedName>
    <definedName name="L4_AN1_DK">#REF!</definedName>
    <definedName name="L4_AN1_DW">#REF!</definedName>
    <definedName name="L4_AN1_IP">#REF!</definedName>
    <definedName name="L4_AN1_KP">#REF!</definedName>
    <definedName name="L4_AN1_WP">#REF!</definedName>
    <definedName name="L5_AN1_DI">#REF!</definedName>
    <definedName name="L5_AN1_DK">#REF!</definedName>
    <definedName name="L5_AN1_DW">#REF!</definedName>
    <definedName name="L5_AN1_IP">#REF!</definedName>
    <definedName name="L5_AN1_KP">#REF!</definedName>
    <definedName name="L5_AN1_WP">#REF!</definedName>
    <definedName name="L6_AN1_DI">#REF!</definedName>
    <definedName name="L6_AN1_DK">#REF!</definedName>
    <definedName name="L6_AN1_DW">#REF!</definedName>
    <definedName name="L6_AN1_IP">#REF!</definedName>
    <definedName name="L6_AN1_KP">#REF!</definedName>
    <definedName name="L6_AN1_WP">#REF!</definedName>
    <definedName name="L7_AN1_DI">#REF!</definedName>
    <definedName name="L7_AN1_DK">#REF!</definedName>
    <definedName name="L7_AN1_DW">#REF!</definedName>
    <definedName name="L7_AN1_IP">#REF!</definedName>
    <definedName name="L7_AN1_KP">#REF!</definedName>
    <definedName name="L7_AN1_WP">#REF!</definedName>
    <definedName name="LZ_24">#REF!</definedName>
    <definedName name="LZ_36">#REF!</definedName>
    <definedName name="LZ_48">#REF!</definedName>
    <definedName name="LZ_60">#REF!</definedName>
    <definedName name="Pfad" localSheetId="0">#REF!</definedName>
    <definedName name="Pfad">#REF!</definedName>
    <definedName name="Preistyp">[1]Listen!$C$5:$C$11</definedName>
    <definedName name="SLAName">[1]Listen!$E$5:$E$16</definedName>
    <definedName name="x">#REF!</definedName>
    <definedName name="xx">#REF!</definedName>
    <definedName name="Zeilen">[1]Listen!$B$5:$B$18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C3" i="1" l="1"/>
  <c r="I32" i="9"/>
  <c r="I33" i="9" s="1"/>
  <c r="C37" i="4" s="1"/>
  <c r="I28" i="9"/>
  <c r="I27" i="9"/>
  <c r="I26" i="9"/>
  <c r="I25" i="9"/>
  <c r="I24" i="9"/>
  <c r="I23" i="9"/>
  <c r="I29" i="9" s="1"/>
  <c r="C36" i="4" s="1"/>
  <c r="I19" i="9"/>
  <c r="I18" i="9"/>
  <c r="I17" i="9"/>
  <c r="I16" i="9"/>
  <c r="I15" i="9"/>
  <c r="I14" i="9"/>
  <c r="I13" i="9"/>
  <c r="I12" i="9"/>
  <c r="I11" i="9"/>
  <c r="I10" i="9"/>
  <c r="I9" i="9"/>
  <c r="I20" i="9" s="1"/>
  <c r="I8" i="9"/>
  <c r="I7" i="9"/>
  <c r="I6" i="9"/>
  <c r="D2" i="9"/>
  <c r="M16" i="8"/>
  <c r="K16" i="8"/>
  <c r="I16" i="8"/>
  <c r="M15" i="8"/>
  <c r="M17" i="8" s="1"/>
  <c r="E31" i="4" s="1"/>
  <c r="K15" i="8"/>
  <c r="K17" i="8" s="1"/>
  <c r="D31" i="4" s="1"/>
  <c r="I15" i="8"/>
  <c r="I17" i="8" s="1"/>
  <c r="C31" i="4" s="1"/>
  <c r="M11" i="8"/>
  <c r="M12" i="8" s="1"/>
  <c r="K11" i="8"/>
  <c r="K12" i="8" s="1"/>
  <c r="I11" i="8"/>
  <c r="I12" i="8" s="1"/>
  <c r="M10" i="8"/>
  <c r="K10" i="8"/>
  <c r="I10" i="8"/>
  <c r="M9" i="8"/>
  <c r="K9" i="8"/>
  <c r="I9" i="8"/>
  <c r="M8" i="8"/>
  <c r="K8" i="8"/>
  <c r="I8" i="8"/>
  <c r="M7" i="8"/>
  <c r="K7" i="8"/>
  <c r="I7" i="8"/>
  <c r="M6" i="8"/>
  <c r="K6" i="8"/>
  <c r="I6" i="8"/>
  <c r="D2" i="8"/>
  <c r="M25" i="7"/>
  <c r="E26" i="4" s="1"/>
  <c r="K25" i="7"/>
  <c r="D26" i="4" s="1"/>
  <c r="I25" i="7"/>
  <c r="C26" i="4" s="1"/>
  <c r="K24" i="7"/>
  <c r="I24" i="7"/>
  <c r="M23" i="7"/>
  <c r="K23" i="7"/>
  <c r="I23" i="7"/>
  <c r="K22" i="7"/>
  <c r="I22" i="7"/>
  <c r="K18" i="7"/>
  <c r="I18" i="7"/>
  <c r="K17" i="7"/>
  <c r="I17" i="7"/>
  <c r="K16" i="7"/>
  <c r="I16" i="7"/>
  <c r="M15" i="7"/>
  <c r="K15" i="7"/>
  <c r="I15" i="7"/>
  <c r="M14" i="7"/>
  <c r="M19" i="7" s="1"/>
  <c r="K14" i="7"/>
  <c r="K19" i="7" s="1"/>
  <c r="D25" i="4" s="1"/>
  <c r="I14" i="7"/>
  <c r="I19" i="7" s="1"/>
  <c r="C25" i="4" s="1"/>
  <c r="M13" i="7"/>
  <c r="K13" i="7"/>
  <c r="I13" i="7"/>
  <c r="K9" i="7"/>
  <c r="I9" i="7"/>
  <c r="K8" i="7"/>
  <c r="I8" i="7"/>
  <c r="K7" i="7"/>
  <c r="I7" i="7"/>
  <c r="K6" i="7"/>
  <c r="K10" i="7" s="1"/>
  <c r="I6" i="7"/>
  <c r="I10" i="7" s="1"/>
  <c r="D2" i="7"/>
  <c r="I17" i="6"/>
  <c r="C20" i="4" s="1"/>
  <c r="M16" i="6"/>
  <c r="M17" i="6" s="1"/>
  <c r="E20" i="4" s="1"/>
  <c r="K16" i="6"/>
  <c r="K17" i="6" s="1"/>
  <c r="D20" i="4" s="1"/>
  <c r="I16" i="6"/>
  <c r="M15" i="6"/>
  <c r="K15" i="6"/>
  <c r="I15" i="6"/>
  <c r="M11" i="6"/>
  <c r="K11" i="6"/>
  <c r="I11" i="6"/>
  <c r="M10" i="6"/>
  <c r="M12" i="6" s="1"/>
  <c r="E19" i="4" s="1"/>
  <c r="K10" i="6"/>
  <c r="K12" i="6" s="1"/>
  <c r="D19" i="4" s="1"/>
  <c r="I10" i="6"/>
  <c r="I12" i="6" s="1"/>
  <c r="C19" i="4" s="1"/>
  <c r="M6" i="6"/>
  <c r="M7" i="6" s="1"/>
  <c r="K6" i="6"/>
  <c r="K7" i="6" s="1"/>
  <c r="I6" i="6"/>
  <c r="I7" i="6" s="1"/>
  <c r="D2" i="6"/>
  <c r="M35" i="5"/>
  <c r="K35" i="5"/>
  <c r="I35" i="5"/>
  <c r="M34" i="5"/>
  <c r="K34" i="5"/>
  <c r="I34" i="5"/>
  <c r="M33" i="5"/>
  <c r="M36" i="5" s="1"/>
  <c r="E14" i="4" s="1"/>
  <c r="K33" i="5"/>
  <c r="K36" i="5" s="1"/>
  <c r="D14" i="4" s="1"/>
  <c r="I33" i="5"/>
  <c r="I36" i="5" s="1"/>
  <c r="C14" i="4" s="1"/>
  <c r="M29" i="5"/>
  <c r="K29" i="5"/>
  <c r="I29" i="5"/>
  <c r="M28" i="5"/>
  <c r="M30" i="5" s="1"/>
  <c r="E13" i="4" s="1"/>
  <c r="K28" i="5"/>
  <c r="K30" i="5" s="1"/>
  <c r="D13" i="4" s="1"/>
  <c r="I28" i="5"/>
  <c r="I30" i="5" s="1"/>
  <c r="C13" i="4" s="1"/>
  <c r="M27" i="5"/>
  <c r="K27" i="5"/>
  <c r="I27" i="5"/>
  <c r="M26" i="5"/>
  <c r="K26" i="5"/>
  <c r="I26" i="5"/>
  <c r="M25" i="5"/>
  <c r="K25" i="5"/>
  <c r="I25" i="5"/>
  <c r="M24" i="5"/>
  <c r="K24" i="5"/>
  <c r="I24" i="5"/>
  <c r="M23" i="5"/>
  <c r="K23" i="5"/>
  <c r="I23" i="5"/>
  <c r="M19" i="5"/>
  <c r="K19" i="5"/>
  <c r="K20" i="5" s="1"/>
  <c r="D12" i="4" s="1"/>
  <c r="I19" i="5"/>
  <c r="I20" i="5" s="1"/>
  <c r="C12" i="4" s="1"/>
  <c r="M18" i="5"/>
  <c r="M20" i="5" s="1"/>
  <c r="E12" i="4" s="1"/>
  <c r="K18" i="5"/>
  <c r="I18" i="5"/>
  <c r="M14" i="5"/>
  <c r="K14" i="5"/>
  <c r="I14" i="5"/>
  <c r="M13" i="5"/>
  <c r="K13" i="5"/>
  <c r="I13" i="5"/>
  <c r="M12" i="5"/>
  <c r="M15" i="5" s="1"/>
  <c r="E11" i="4" s="1"/>
  <c r="K12" i="5"/>
  <c r="K15" i="5" s="1"/>
  <c r="D11" i="4" s="1"/>
  <c r="I12" i="5"/>
  <c r="I15" i="5" s="1"/>
  <c r="C11" i="4" s="1"/>
  <c r="M8" i="5"/>
  <c r="K8" i="5"/>
  <c r="I8" i="5"/>
  <c r="M7" i="5"/>
  <c r="K7" i="5"/>
  <c r="I7" i="5"/>
  <c r="M6" i="5"/>
  <c r="K6" i="5"/>
  <c r="I6" i="5"/>
  <c r="D2" i="5"/>
  <c r="E24" i="4"/>
  <c r="C6" i="4"/>
  <c r="C4" i="4"/>
  <c r="M9" i="5" l="1"/>
  <c r="M39" i="5" s="1"/>
  <c r="K9" i="5"/>
  <c r="K39" i="5" s="1"/>
  <c r="I9" i="5"/>
  <c r="I39" i="5" s="1"/>
  <c r="C35" i="4"/>
  <c r="C38" i="4" s="1"/>
  <c r="I36" i="9"/>
  <c r="E30" i="4"/>
  <c r="E32" i="4" s="1"/>
  <c r="M20" i="8"/>
  <c r="D30" i="4"/>
  <c r="D32" i="4" s="1"/>
  <c r="K20" i="8"/>
  <c r="C30" i="4"/>
  <c r="C32" i="4" s="1"/>
  <c r="I20" i="8"/>
  <c r="M28" i="7"/>
  <c r="E25" i="4"/>
  <c r="E27" i="4" s="1"/>
  <c r="K28" i="7"/>
  <c r="D24" i="4"/>
  <c r="D27" i="4" s="1"/>
  <c r="I28" i="7"/>
  <c r="C24" i="4"/>
  <c r="C27" i="4" s="1"/>
  <c r="M20" i="6"/>
  <c r="E18" i="4"/>
  <c r="E21" i="4" s="1"/>
  <c r="D18" i="4"/>
  <c r="D21" i="4" s="1"/>
  <c r="K20" i="6"/>
  <c r="C18" i="4"/>
  <c r="C21" i="4" s="1"/>
  <c r="I20" i="6"/>
  <c r="C10" i="4"/>
  <c r="C15" i="4" s="1"/>
  <c r="D10" i="4" l="1"/>
  <c r="D15" i="4" s="1"/>
  <c r="E10" i="4"/>
  <c r="E15" i="4" s="1"/>
  <c r="E40" i="4"/>
  <c r="E41" i="4" l="1"/>
  <c r="E42" i="4" s="1"/>
</calcChain>
</file>

<file path=xl/sharedStrings.xml><?xml version="1.0" encoding="utf-8"?>
<sst xmlns="http://schemas.openxmlformats.org/spreadsheetml/2006/main" count="371" uniqueCount="243">
  <si>
    <t xml:space="preserve"> PREISBLATT -  Beschaffung einer Hybrid-TK-Anlage (On-Premise)</t>
  </si>
  <si>
    <t>Auftraggeber</t>
  </si>
  <si>
    <t>Senioren- und Betreuungszentrum der StädteRegion Aachen</t>
  </si>
  <si>
    <t xml:space="preserve">Stand </t>
  </si>
  <si>
    <t>Vorbemerkungen zum Preisblatt</t>
  </si>
  <si>
    <t>1.</t>
  </si>
  <si>
    <t>Leistungsumfang</t>
  </si>
  <si>
    <t>1.1</t>
  </si>
  <si>
    <t>Die Angebote müssen in ihrem Leistungsumfang vollständig sein. Bei der Kalkulation der Angebotspreise sind die in der Leistungsbeschreibung beschriebenen Komponenten, Leistungsmerkmale, Qualitäts- und Leistungsparameter unbedingt zu berücksichtigen.</t>
  </si>
  <si>
    <t>1.2</t>
  </si>
  <si>
    <t>Mit den in der Leistungsbeschreibung enthaltenen Angaben sind auch die Projektorganisation, die Lieferung neuer Systemkomponenten, der Installationsvorgang, die Inbetriebnahme, die System- und Teilnehmerkonfiguration bis zur fertigen Leistung,  die erfolgreiche betriebsfähige Prüfung (Funktionsprüfung mit Abnahme), unter Zugrundelegung der anerkannten Regeln der Technik und der gesetzlichen und behördlichen Vorschriften anzubieten, sofern als Einzelposition abgefragt.</t>
  </si>
  <si>
    <t>1.3</t>
  </si>
  <si>
    <t xml:space="preserve">Alle für den ordnungsgemäßen Betrieb des Systems erforderlichen Funktionen und Komponenten müssen angeboten werden. </t>
  </si>
  <si>
    <t>1.4</t>
  </si>
  <si>
    <t xml:space="preserve">Der Auftragnehmer hat alle Leistungen für einen vollständigen Betrieb zu erbringen, es sei denn, sie sind im Erläuterungstext explizit differenziert bzw. ausgeschlossen. </t>
  </si>
  <si>
    <t>1.5</t>
  </si>
  <si>
    <t>Versteckte Kosten müssen zwingend ausgeschlossen werden. Sie können im Falle einer Auftragserteilung vom Auftragnehmer nicht geltend gemacht werden. Angebotspreise, die nicht durch die vorgegebene Preisstruktur erfasst werden, sind deshalb im Angebot transparent darzustellen und zu spezifizieren. Alle für die Leistungserbringung notwendigen Preise sind insofern zu kalkulieren und in das Preisblatt einzutragen.</t>
  </si>
  <si>
    <t>2.</t>
  </si>
  <si>
    <t>Hinweise zum Preisblatt</t>
  </si>
  <si>
    <t>2.1</t>
  </si>
  <si>
    <t xml:space="preserve">Zur Angabe der Preise muss die vorgegebene Preisstruktur dieses Preisblatts verwendet werden. Ergänzungen sind in der Spalte Bemerkungen einzutragen. Die Einzelpreise sind inkl. sämtlicher Hard- und Softwareanteile sowie der Managed Services gem. Leistungsbeschreibung zu kalkulieren. Der AN kann dem Angebot eine eigene Preisliste beifügen, aus der die Einzelpreise hervorgehen. </t>
  </si>
  <si>
    <t>2.2</t>
  </si>
  <si>
    <t>Es werden die mengenmäßig vom AN tatsächlich bereitgestellten Dienstleistungen auf Basis der Einheitspreise abgerechnet.</t>
  </si>
  <si>
    <t>2.3</t>
  </si>
  <si>
    <t>Alle Preise müssen in Euro (€) netto angegeben werden.</t>
  </si>
  <si>
    <t>3.</t>
  </si>
  <si>
    <t>Mengengerüst</t>
  </si>
  <si>
    <t>3.1</t>
  </si>
  <si>
    <t>Die in der Leistungsbeschreibung und im Preisblatt angegebenen Mengen sind vom Auftraggeber ermittelt. Sie sind im Rahmen der Ausführungsplanung und des Roll-Outs ggf. anzupassen.</t>
  </si>
  <si>
    <t>3.2</t>
  </si>
  <si>
    <t xml:space="preserve">Minderungen oder Mehrungen der finalen Bestell- bzw. Abnahmemenge im Rahmen der Vertragslaufzeit führen nicht zu höheren Einzelpreisen der angebotenen Komponenten und Leistungen. </t>
  </si>
  <si>
    <t>4.</t>
  </si>
  <si>
    <t>Ermittlung des Vergleichpreises P (Bruttopreis inkl. Mehrwertsteuer)</t>
  </si>
  <si>
    <t>4.1</t>
  </si>
  <si>
    <t>Für die Ermittlung des Vergleichspreises P werden sämtliche Preispositionen des Preisblatts – einschließlich der als optional gekennzeichneten Positionen – mit den angegebenen Soll-Mengen herangezogen und über die Vertragslaufzeit hochgerechnet. Der Vergleichspreis dient der wirtschaftlichen Bewertung der Angebote und ist alleiniges Zuschlagskriterium (100 % Preis).</t>
  </si>
  <si>
    <t>4.2</t>
  </si>
  <si>
    <t>Die als optional gekennzeichneten Positionen sind verbindlich zu bepreisen. Es handelt sich um Bedarfspositionen; ein Anspruch des Auftragnehmers auf Beauftragung besteht nicht. Über den Abruf entscheidet der Auftraggeber einseitig nach Bedarf und Wirtschaftlichkeit innerhalb der Vertragslaufzeit; der Abruf erfolgt zu den angebotenen Einheitspreisen (vgl. Ziffer 2.7 der Leistungsbeschreibung).</t>
  </si>
  <si>
    <t>Preisblatt / Leistungsverzeichnis</t>
  </si>
  <si>
    <t>Hybrid-TK-Anlage – On-Premise</t>
  </si>
  <si>
    <t>Johanna-Neuman-Straße 4, 52249 Eschweiler</t>
  </si>
  <si>
    <t>Firmenbezeichnung des Bieters:</t>
  </si>
  <si>
    <t>&lt;Firmenname&gt;</t>
  </si>
  <si>
    <t>Ansprechpartner:</t>
  </si>
  <si>
    <t>&lt;Name, Telefon, E-Mail&gt;</t>
  </si>
  <si>
    <t>Datum:</t>
  </si>
  <si>
    <t>&lt;Datum&gt;</t>
  </si>
  <si>
    <t>Bearbeitungshinweis: blau unterlegte Felder sind vom Bieter auszufüllen. Formeln und Formatierungen dürfen nicht verändert werden. Alle Preise sind Nettopreise in Euro. Die Vertragslaufzeit beträgt 60 Monate.</t>
  </si>
  <si>
    <t>Vertragslaufzeit (Monate)</t>
  </si>
  <si>
    <t>TK-Anlage – SBZ Eschweiler</t>
  </si>
  <si>
    <t>Gesamtübersicht Preise (inkl. optionale Positionen)</t>
  </si>
  <si>
    <t>Bieter:</t>
  </si>
  <si>
    <t>Vertragslaufzeit (Monate):</t>
  </si>
  <si>
    <t>Preisgruppe</t>
  </si>
  <si>
    <t>Investition (einmalig)</t>
  </si>
  <si>
    <t>Einrichtung (einmalig)</t>
  </si>
  <si>
    <t>Service inkl. SPS
 (über Laufzeit)</t>
  </si>
  <si>
    <t>1.  TK-Anlage, Infrastruktur und zentrale Software</t>
  </si>
  <si>
    <t>TK-Anlage (Steuereinheiten, Gateways)</t>
  </si>
  <si>
    <t>USV und 19"-Schrank</t>
  </si>
  <si>
    <t>Session Border Controller (SBC)</t>
  </si>
  <si>
    <t>Systemsoftware und zentrale Applikationen</t>
  </si>
  <si>
    <t>Optionale Positionen</t>
  </si>
  <si>
    <t>Gesamt</t>
  </si>
  <si>
    <t>2.  Schnittstellen und Teilnehmerlizenzen</t>
  </si>
  <si>
    <t>Digitale Teilnehmerports</t>
  </si>
  <si>
    <t>Analoge Teilnehmerports</t>
  </si>
  <si>
    <t>Optionale VoIP/SIP-Teilnehmerports</t>
  </si>
  <si>
    <t>3.  Endgeräte und DECT</t>
  </si>
  <si>
    <t>Digitale Systemtelefone und Zubehör</t>
  </si>
  <si>
    <t>DECT-System (TDM-Basis / Handsets)</t>
  </si>
  <si>
    <t>Optionale Positionen – VoIP-Telefone und IP-DECT</t>
  </si>
  <si>
    <t>4.  Lokaler Alarmserver</t>
  </si>
  <si>
    <t>Alarmserver – Hardware, Lizenzen und Schnittstellen</t>
  </si>
  <si>
    <t>Optionale Positionen Alarmserver</t>
  </si>
  <si>
    <t>5.  Einmalige Projektkosten</t>
  </si>
  <si>
    <t>Planung, Migration, Inbetriebnahme</t>
  </si>
  <si>
    <t>Schulungen und Dokumentation</t>
  </si>
  <si>
    <t>Optionale Projektleistungen</t>
  </si>
  <si>
    <t>Gesamtsumme (Netto)</t>
  </si>
  <si>
    <t>Mehrwertsteuer (19 %)</t>
  </si>
  <si>
    <t>Vergleichspreis P / Gesamtsumme (Brutto)</t>
  </si>
  <si>
    <t>TK-Anlage – SBZ Eschweiler   |   1. TK-Anlage &amp; Infrastruktur</t>
  </si>
  <si>
    <t>Produkt (Bieter)</t>
  </si>
  <si>
    <t>Menge</t>
  </si>
  <si>
    <t>Preis (Bieter)</t>
  </si>
  <si>
    <t>Gr</t>
  </si>
  <si>
    <t>Pos.</t>
  </si>
  <si>
    <t>LB-Ref.</t>
  </si>
  <si>
    <t>Beschreibung</t>
  </si>
  <si>
    <t>Hersteller / Produkt-Typ</t>
  </si>
  <si>
    <t>Bemerkung</t>
  </si>
  <si>
    <t>Investition
je Einheit</t>
  </si>
  <si>
    <t>Investition
Gesamt</t>
  </si>
  <si>
    <t>Einrichtung
je Einheit</t>
  </si>
  <si>
    <t>Einrichtung
Gesamt</t>
  </si>
  <si>
    <t>Service inkl. SPS je Einh./Monat</t>
  </si>
  <si>
    <t>Service inkl. SPS
Gesamt
(über Laufzeit)</t>
  </si>
  <si>
    <t>1.1  TK-Anlage Steuereinheiten und Gateways</t>
  </si>
  <si>
    <t>4.2 ff.</t>
  </si>
  <si>
    <t>TK-Anlage – Zentrale Steuereinheit (Hardware-Appliance)</t>
  </si>
  <si>
    <t>4.3.2</t>
  </si>
  <si>
    <t>TK-Anlage – Redundante Steuereinheit (Hot-Standby)</t>
  </si>
  <si>
    <t>4.3</t>
  </si>
  <si>
    <t>DECT-Gateway / -Controller-Modul (TDM-DECT-Anbindung)</t>
  </si>
  <si>
    <t>Summe TK-Anlage Steuereinheiten</t>
  </si>
  <si>
    <t>1.2  USV und 19" Schrank</t>
  </si>
  <si>
    <t>4.3.4</t>
  </si>
  <si>
    <t>19"-Schrank (mind. 42 HE, 800 mm Tiefe, mit Belüftung und Steckdosenleisten)</t>
  </si>
  <si>
    <t>4.3.3</t>
  </si>
  <si>
    <t>USV – Online-Doppelwandler 19"-Rackversion (VFI-SS-111, min. 30 min., SNMP)</t>
  </si>
  <si>
    <t>Netzwerkmanagementkarte für USV (SNMP)</t>
  </si>
  <si>
    <t>Summe USV und 19"-Schrank</t>
  </si>
  <si>
    <t>1.3  Session Border Controller (SBC)</t>
  </si>
  <si>
    <t>4.4.2</t>
  </si>
  <si>
    <t>Session Border Controller (Hardware-Appliance, 19"-Rackversion)</t>
  </si>
  <si>
    <t>SBC – Lizenzen für SIP-Trunks (je Sprachkanal)</t>
  </si>
  <si>
    <t>Summe SBC</t>
  </si>
  <si>
    <t>1.4  Systemsoftware und zentrale Applikationen</t>
  </si>
  <si>
    <t>4.9.1</t>
  </si>
  <si>
    <t>System-Management-Software (Lizenz, web-basiert)</t>
  </si>
  <si>
    <t>4.9.2</t>
  </si>
  <si>
    <t>LDAP/AD-Konnektor (Anbindung an Verzeichnisdienst des AG)</t>
  </si>
  <si>
    <t>4.8.5</t>
  </si>
  <si>
    <t>Voicemail-System (zentral, mit MWI, Voicemail-to-E-Mail)</t>
  </si>
  <si>
    <t>4.8.6</t>
  </si>
  <si>
    <t>Automatischer Anrufverteiler / Auto-Attendant (IVR)</t>
  </si>
  <si>
    <t>4.8.3</t>
  </si>
  <si>
    <t>Elektronisches Telefonbuch (LDAP)</t>
  </si>
  <si>
    <t>4.6.5</t>
  </si>
  <si>
    <t>Vermittlungsplatz-Software (PC-basiert, je Platz inkl. PC Hardware und Monitor)</t>
  </si>
  <si>
    <t>Musikeinspielung und externe Ansagen</t>
  </si>
  <si>
    <t>Summe Systemsoftware</t>
  </si>
  <si>
    <t>1.5  Optionale Positionen*</t>
  </si>
  <si>
    <t>4.9.4</t>
  </si>
  <si>
    <t>interne zentrale Gebührenerfassung</t>
  </si>
  <si>
    <t>Fax-Server (Fax-to-Mail / Mail-to-Fax, zentral)</t>
  </si>
  <si>
    <t>4.6.6</t>
  </si>
  <si>
    <t>Softphone / UC-Client – Desktop-Lizenz (Windows 10/11, SIP, TLS/SRTP, Präsenz, Chat, EHS)</t>
  </si>
  <si>
    <t>Summe Optionale Positionen</t>
  </si>
  <si>
    <t>* Optionale Positionen gehen in die Bildung des Gesamtbetrags ein.</t>
  </si>
  <si>
    <t>Gesamtsumme Blatt 1 (inkl. Optionen)</t>
  </si>
  <si>
    <t>TK-Anlage – SBZ Eschweiler   |   2. Schnittstellen+Teilnehmer</t>
  </si>
  <si>
    <t>2.1  Digitale Teilnehmerports (Systemtelefone, Pflege, Verwaltung)</t>
  </si>
  <si>
    <t>4.5.1</t>
  </si>
  <si>
    <t>Digitaler Teilnehmerport inkl. notwendiger Gateways/Shelfs
(Uxx-Schnittstelle, inkl. Telefonie Lizenz)</t>
  </si>
  <si>
    <t>Summe Digitale Teilnehmerports</t>
  </si>
  <si>
    <t>2.2  Analoge Teilnehmerports (Bewohnerzimmer – Bestandstelefone bleiben erhalten)</t>
  </si>
  <si>
    <t>4.5.2</t>
  </si>
  <si>
    <t>Analoger Teilnehmerport inkl. notweniger Gateways/Shelfs
(a/b-Schnittstelle, inkl. Lizenz, CLIP)</t>
  </si>
  <si>
    <t>Analoger IP-Adapter (ATA) 2x a/b (PoE, für periphere Endgeräte wie Fax, Türöffner)</t>
  </si>
  <si>
    <t>Summe Analoge Teilnehmerports</t>
  </si>
  <si>
    <t>2.3  Optionale VoIP/SIP-Teilnehmerports (für VoIP-fähige Netzbereiche)*</t>
  </si>
  <si>
    <t>4.5.3</t>
  </si>
  <si>
    <t>VoIP/SIP-Teilnehmerport (SIP-Protokoll, für IP-Telefone/Softclients)</t>
  </si>
  <si>
    <t>Softclient-Lizenz (UC-Client/Softphone, je Teilnehmer)</t>
  </si>
  <si>
    <t>Summe Optionale VoIP-Ports</t>
  </si>
  <si>
    <t>Gesamtsumme Blatt 2 (inkl. Optionen)</t>
  </si>
  <si>
    <t>TK-Anlage – SBZ Eschweiler   |   3. Endgeräte und DECT</t>
  </si>
  <si>
    <t>3.1  Digitale Systemtelefone (Standard – Pflege und Verwaltung)</t>
  </si>
  <si>
    <t>4.6.1</t>
  </si>
  <si>
    <t>Digitales Systemtelefon Standard (Mono-LCD, 6 LED-Tasten, Freisprechen etc. gem. Leistungsbeschreibung, )</t>
  </si>
  <si>
    <t>4.6.2</t>
  </si>
  <si>
    <t>Beistellmodul (12 programmierbare LED-Tasten, Stromversorgung über Telefon)</t>
  </si>
  <si>
    <t>Anschlusskabel (RJ / 2-Draht), mind. 3 m</t>
  </si>
  <si>
    <t>4.6.3</t>
  </si>
  <si>
    <t>Digitales Systemtelefon Komfort (Grafif-LCD oder Farb TFT, mind. 8 LED-Tasten, Freisprechen, gem. Leistungsbeschreibung)</t>
  </si>
  <si>
    <t>Summe Digitale Systemtelefone</t>
  </si>
  <si>
    <t>3.2  DECT-System (TDM-Basisstationen – Pflichtanforderung)</t>
  </si>
  <si>
    <t>4.7 ff.</t>
  </si>
  <si>
    <t>DECT-System-Basispaket (Systemlizenzen, Controller, Verwaltungssoftware)</t>
  </si>
  <si>
    <t>4.7.1</t>
  </si>
  <si>
    <t>TDM-DECT-Basisstation indoor (Anbindung über Telefonkabel, ≥6 Kanäle, Diversity)</t>
  </si>
  <si>
    <t>4.7.2</t>
  </si>
  <si>
    <t>TDM-DECT-Basisstation outdoor (Anbindung über Telefonkabel, ≥6 Kanäle, Diversity)</t>
  </si>
  <si>
    <t>4.7.5</t>
  </si>
  <si>
    <t>DECT-Handset Pflege (einfach, IP54, Falltest, desinfizierbar, Textnachrichten, Quittierung)</t>
  </si>
  <si>
    <t>Ladestation Einzeln (passend zu Handset)</t>
  </si>
  <si>
    <t>Mehrfach-Ladestation 5-fach (passend zu Handset)</t>
  </si>
  <si>
    <t>Summe DECT-System</t>
  </si>
  <si>
    <t>3.3  Optionale Positionen – VoIP-Telefone und IP-DECT*</t>
  </si>
  <si>
    <t>VoIP-Telefon Standard (Farb-Display 3,5", 10 LED-Tasten, PoE, TLS/SRTP, HAC)</t>
  </si>
  <si>
    <t>IP-DECT-Basisstation (PoE, für VoIP-fähige Netzbereiche, Roaming mit TDM-DECT)</t>
  </si>
  <si>
    <t>Netzteil für VoIP-Telefon (alternativ zu PoE)</t>
  </si>
  <si>
    <t>Gesamtsumme Blatt 3 (inkl. Optionen)</t>
  </si>
  <si>
    <t>TK-Anlage – SBZ Eschweiler   |   4. Lokaler Alarmserver</t>
  </si>
  <si>
    <t>4.1  Alarmserver – Hardware, Lizenzen und Schnittstellen zur TK-Anlage</t>
  </si>
  <si>
    <t>4.10.2</t>
  </si>
  <si>
    <t>Alarmserver – Hardware-Appliance (On-Premise, 19"-Einbau, inkl. BS und Lizenzen)</t>
  </si>
  <si>
    <t>4.10.3</t>
  </si>
  <si>
    <t>ESPA-4.4.4-Schnittstelle zur TK-Anlage / DECT-System</t>
  </si>
  <si>
    <t>SIP-Sprachkanäle Alarmserver zur TK-Anlage (für TTS-Sprachalarmierung)</t>
  </si>
  <si>
    <t>4.10.4</t>
  </si>
  <si>
    <t>ESPA-4.4.4-Schnittstelle zur Brandmeldeanlage (BMA)</t>
  </si>
  <si>
    <t>4.10.5</t>
  </si>
  <si>
    <t>ESPA-4.4.4-Schnittstelle zum Lichtrufsystem / Schwesternruf</t>
  </si>
  <si>
    <t>4.10.6</t>
  </si>
  <si>
    <t>Potentialfreie Kontakteingänge I/O (min. 8 Eingänge, 2 Ausgänge)</t>
  </si>
  <si>
    <t>Summe Alarmserver</t>
  </si>
  <si>
    <t>4.2  Optionale Positionen Alarmserver*</t>
  </si>
  <si>
    <t>Redundante Alarmserver-Erweiterung (automatische Master/Slave-Umschaltung)</t>
  </si>
  <si>
    <t>ESPA-X (ESPA over IP) – zusätzliche IP-basierte Alarmschnittstelle</t>
  </si>
  <si>
    <t>Gesamtsumme Blatt 4 (inkl. Optionen)</t>
  </si>
  <si>
    <t>TK-Anlage – SBZ Eschweiler   |   5. Projektkosten</t>
  </si>
  <si>
    <t>Kosten
je Position</t>
  </si>
  <si>
    <t>Kosten
Gesamt</t>
  </si>
  <si>
    <t>5.1  Planung, Migration und Inbetriebnahme</t>
  </si>
  <si>
    <t>6.2</t>
  </si>
  <si>
    <t>Projektmanagement (Planung, Koordination, Reporting über gesamten Projektzeitraum)</t>
  </si>
  <si>
    <t>pauschal</t>
  </si>
  <si>
    <t>Bestandsaufnahme / Ist-Analyse (Teilnehmer, Rufnummern, BMA-Schnittstellen, Kabel)</t>
  </si>
  <si>
    <t>Migrationskonzept / Feinplanung (inkl. Konfigurationsworkshop mit AG)</t>
  </si>
  <si>
    <t>Installation zentrale Hardware (19"-Schrank, USV, TK-Anlage, SBC, Alarmserver)</t>
  </si>
  <si>
    <t>Inbetriebnahme und Programmierung TK-Anlage (Konfiguration Teilnehmer, Rufnummern, LCR)</t>
  </si>
  <si>
    <t>4.7.3</t>
  </si>
  <si>
    <t xml:space="preserve">Funkausleuschtung DECT </t>
  </si>
  <si>
    <t>Inbetriebnahme DECT-System (Registrierung Handsets, Roaming-Tests)</t>
  </si>
  <si>
    <t>Inbetriebnahme Alarmserver (Einrichtung ESPA-Schnittstellen, Alarmregeln, Eskalationsketten)</t>
  </si>
  <si>
    <t>Anbindung SIP-Trunk / SBC (inkl. Übergangstest und Abnahme SIP-Trunk)</t>
  </si>
  <si>
    <t>Endgeräte-Rollout (Liefern, Anschließen, Beschriften, Testen – je Endgerät pauschal)</t>
  </si>
  <si>
    <t>6.3</t>
  </si>
  <si>
    <t>Abnahme und Abnahmedokumentation (inkl. Redundanztest, Alarmierungstest)</t>
  </si>
  <si>
    <t>-</t>
  </si>
  <si>
    <t>Demontage und Entsorgung Bestandssystem</t>
  </si>
  <si>
    <t>Stunden für unvorhergesehene Leitungsnetzarbeiten auf Abruf</t>
  </si>
  <si>
    <t>Stunden TK-Systemspezialist auf Abruf</t>
  </si>
  <si>
    <t>Summe Planung und Inbetriebnahme</t>
  </si>
  <si>
    <t>5.2  Schulungen und Dokumentation</t>
  </si>
  <si>
    <t>7.1</t>
  </si>
  <si>
    <t xml:space="preserve">Schulung TK-Manager / Systemadministrator </t>
  </si>
  <si>
    <t>7.2</t>
  </si>
  <si>
    <t>Anwenderschulung / Train-the-Trainer (Vor-Ort, Multiplikatoren)</t>
  </si>
  <si>
    <t>7.3</t>
  </si>
  <si>
    <t>Erstellung Kurzbedienungsanleitungen je Endgerätetyp (digital, DECT)</t>
  </si>
  <si>
    <t>Ausführliche Bedienungsanleitungen (HTML/PDF) je Endgerätetyp</t>
  </si>
  <si>
    <t>8 ff.</t>
  </si>
  <si>
    <t>Revisionsunterlagen (Inventarlisten, Blockschaltbilder, Verteiler-Belegungspläne, Testprotokolle, Fotos)</t>
  </si>
  <si>
    <t>6.4 / 8 ff.</t>
  </si>
  <si>
    <t>Sicherheitshandbuch (Datenschutz, Patchmanagement, Fernwartungskonzept, Rollen-/Rechtekonzept)</t>
  </si>
  <si>
    <t>Summe Schulungen und Dokumentation</t>
  </si>
  <si>
    <t>5.3  Optionale Projektleistungen*</t>
  </si>
  <si>
    <t>Akku-Tausch USV (einmalig nach Erstinstallation im Projektzeitraum, falls fällig)</t>
  </si>
  <si>
    <t>Summe Optionale Projektleistungen</t>
  </si>
  <si>
    <t>Gesamtsumme Blatt 5 (inkl. Optionen)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</si>
</sst>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quot;"/>
    <numFmt numFmtId="165" formatCode="_-* #,##0.00\ [$€-407]_-;\-* #,##0.00\ [$€-407]_-;_-* \-??\ [$€-407]_-;_-@_-"/>
    <numFmt numFmtId="166" formatCode="_(\$* #,##0.00_);_(\$* \(#,##0.00\);_(\$* \-??_);_(@_)"/>
    <numFmt numFmtId="167" formatCode="_-* #,##0.00&quot; €&quot;_-;\-* #,##0.00&quot; €&quot;_-;_-* \-??&quot; €&quot;_-;_-@_-"/>
  </numFmts>
  <fonts count="23" x14ac:knownFonts="1">
    <font>
      <sz val="11"/>
      <color theme="1"/>
      <name val="Calibri"/>
      <family val="2"/>
      <charset val="1"/>
    </font>
    <font>
      <sz val="11"/>
      <color rgb="FF000000"/>
      <name val="Calibri"/>
      <family val="2"/>
      <charset val="1"/>
    </font>
    <font>
      <sz val="10"/>
      <name val="Arial"/>
      <family val="2"/>
      <charset val="1"/>
    </font>
    <font>
      <b/>
      <sz val="14"/>
      <color rgb="FFFFFFFF"/>
      <name val="Arial"/>
      <family val="2"/>
      <charset val="1"/>
    </font>
    <font>
      <sz val="11"/>
      <color rgb="FF000000"/>
      <name val="Arial"/>
      <charset val="1"/>
    </font>
    <font>
      <sz val="11"/>
      <color theme="1"/>
      <name val="Arial"/>
      <family val="2"/>
      <charset val="1"/>
    </font>
    <font>
      <b/>
      <sz val="14"/>
      <name val="Arial"/>
      <family val="2"/>
      <charset val="1"/>
    </font>
    <font>
      <b/>
      <sz val="10"/>
      <name val="Arial"/>
      <family val="2"/>
      <charset val="1"/>
    </font>
    <font>
      <sz val="10"/>
      <color theme="1"/>
      <name val="Arial"/>
      <family val="2"/>
      <charset val="1"/>
    </font>
    <font>
      <b/>
      <sz val="16"/>
      <color rgb="FF1F3864"/>
      <name val="Arial"/>
      <charset val="1"/>
    </font>
    <font>
      <b/>
      <sz val="13"/>
      <color rgb="FF000000"/>
      <name val="Arial"/>
      <charset val="1"/>
    </font>
    <font>
      <sz val="10"/>
      <color rgb="FF595959"/>
      <name val="Arial"/>
      <charset val="1"/>
    </font>
    <font>
      <b/>
      <sz val="11"/>
      <color rgb="FF000000"/>
      <name val="Arial"/>
      <charset val="1"/>
    </font>
    <font>
      <i/>
      <sz val="9"/>
      <color rgb="FF595959"/>
      <name val="Arial"/>
      <charset val="1"/>
    </font>
    <font>
      <b/>
      <sz val="14"/>
      <color rgb="FF1F3864"/>
      <name val="Arial"/>
      <family val="2"/>
      <charset val="1"/>
    </font>
    <font>
      <b/>
      <sz val="11"/>
      <color rgb="FF1F3864"/>
      <name val="Arial"/>
      <family val="2"/>
      <charset val="1"/>
    </font>
    <font>
      <b/>
      <sz val="10"/>
      <color rgb="FFFFFFFF"/>
      <name val="Arial"/>
      <family val="2"/>
      <charset val="1"/>
    </font>
    <font>
      <b/>
      <sz val="10"/>
      <color rgb="FF1F3864"/>
      <name val="Arial"/>
      <family val="2"/>
      <charset val="1"/>
    </font>
    <font>
      <b/>
      <sz val="11"/>
      <color rgb="FFFFFFFF"/>
      <name val="Arial"/>
      <family val="2"/>
      <charset val="1"/>
    </font>
    <font>
      <b/>
      <sz val="10"/>
      <color rgb="FF000000"/>
      <name val="Arial"/>
      <family val="2"/>
      <charset val="1"/>
    </font>
    <font>
      <sz val="10"/>
      <color rgb="FF000000"/>
      <name val="Arial"/>
      <family val="2"/>
      <charset val="1"/>
    </font>
    <font>
      <i/>
      <sz val="10"/>
      <color rgb="FF595959"/>
      <name val="Arial"/>
      <family val="2"/>
      <charset val="1"/>
    </font>
    <font>
      <sz val="11"/>
      <color theme="1"/>
      <name val="Calibri"/>
      <family val="2"/>
      <charset val="1"/>
    </font>
  </fonts>
  <fills count="10">
    <fill>
      <patternFill patternType="none"/>
    </fill>
    <fill>
      <patternFill patternType="gray125"/>
    </fill>
    <fill>
      <patternFill patternType="solid">
        <fgColor rgb="FF1F3864"/>
        <bgColor rgb="FF333333"/>
      </patternFill>
    </fill>
    <fill>
      <patternFill patternType="solid">
        <fgColor theme="0" tint="-4.9989318521683403E-2"/>
        <bgColor rgb="FFE2EFDA"/>
      </patternFill>
    </fill>
    <fill>
      <patternFill patternType="solid">
        <fgColor theme="0"/>
        <bgColor rgb="FFF2F2F2"/>
      </patternFill>
    </fill>
    <fill>
      <patternFill patternType="solid">
        <fgColor theme="3" tint="0.79989013336588644"/>
        <bgColor rgb="FFD5E8F0"/>
      </patternFill>
    </fill>
    <fill>
      <patternFill patternType="solid">
        <fgColor rgb="FFE2EFDA"/>
        <bgColor rgb="FFD5E8F0"/>
      </patternFill>
    </fill>
    <fill>
      <patternFill patternType="solid">
        <fgColor theme="0" tint="-0.249977111117893"/>
        <bgColor rgb="FFC6D9F1"/>
      </patternFill>
    </fill>
    <fill>
      <patternFill patternType="solid">
        <fgColor rgb="FFD5E8F0"/>
        <bgColor rgb="FFE2EFDA"/>
      </patternFill>
    </fill>
    <fill>
      <patternFill patternType="solid">
        <fgColor rgb="FFFCE4D6"/>
        <bgColor rgb="FFF2F2F2"/>
      </patternFill>
    </fill>
  </fills>
  <borders count="32">
    <border>
      <left/>
      <right/>
      <top/>
      <bottom/>
      <diagonal/>
    </border>
    <border>
      <left style="thin">
        <color rgb="FFBFBFBF"/>
      </left>
      <right style="thin">
        <color rgb="FFBFBFBF"/>
      </right>
      <top style="medium">
        <color rgb="FF808080"/>
      </top>
      <bottom style="medium">
        <color rgb="FF808080"/>
      </bottom>
      <diagonal/>
    </border>
    <border>
      <left style="thin">
        <color rgb="FFBFBFBF"/>
      </left>
      <right/>
      <top style="medium">
        <color rgb="FF808080"/>
      </top>
      <bottom style="medium">
        <color rgb="FF80808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diagonal/>
    </border>
    <border>
      <left style="thin">
        <color rgb="FFBFBFBF"/>
      </left>
      <right style="thin">
        <color rgb="FFBFBFBF"/>
      </right>
      <top style="thin">
        <color rgb="FFBFBFBF"/>
      </top>
      <bottom/>
      <diagonal/>
    </border>
    <border>
      <left/>
      <right style="thin">
        <color rgb="FFBFBFBF"/>
      </right>
      <top style="medium">
        <color rgb="FF808080"/>
      </top>
      <bottom style="medium">
        <color rgb="FF808080"/>
      </bottom>
      <diagonal/>
    </border>
    <border>
      <left style="thin">
        <color rgb="FFBFBFBF"/>
      </left>
      <right/>
      <top/>
      <bottom/>
      <diagonal/>
    </border>
    <border>
      <left style="thin">
        <color rgb="FFBFBFBF"/>
      </left>
      <right style="thin">
        <color rgb="FFBFBFBF"/>
      </right>
      <top/>
      <bottom style="thin">
        <color rgb="FFBFBFBF"/>
      </bottom>
      <diagonal/>
    </border>
    <border>
      <left style="thin">
        <color rgb="FFBFBFBF"/>
      </left>
      <right/>
      <top style="medium">
        <color rgb="FF808080"/>
      </top>
      <bottom/>
      <diagonal/>
    </border>
    <border>
      <left style="thin">
        <color rgb="FFBFBFBF"/>
      </left>
      <right/>
      <top style="thin">
        <color rgb="FFBFBFBF"/>
      </top>
      <bottom style="thin">
        <color rgb="FFBFBFBF"/>
      </bottom>
      <diagonal/>
    </border>
    <border>
      <left style="thin">
        <color auto="1"/>
      </left>
      <right style="thin">
        <color rgb="FFBFBFBF"/>
      </right>
      <top style="thin">
        <color auto="1"/>
      </top>
      <bottom style="thin">
        <color rgb="FFBFBFBF"/>
      </bottom>
      <diagonal/>
    </border>
    <border>
      <left style="thin">
        <color rgb="FFBFBFBF"/>
      </left>
      <right style="thin">
        <color rgb="FFBFBFBF"/>
      </right>
      <top style="thin">
        <color auto="1"/>
      </top>
      <bottom style="thin">
        <color rgb="FFBFBFBF"/>
      </bottom>
      <diagonal/>
    </border>
    <border>
      <left style="thin">
        <color rgb="FFBFBFBF"/>
      </left>
      <right style="thin">
        <color auto="1"/>
      </right>
      <top style="thin">
        <color auto="1"/>
      </top>
      <bottom style="thin">
        <color rgb="FFBFBFBF"/>
      </bottom>
      <diagonal/>
    </border>
    <border>
      <left style="thin">
        <color auto="1"/>
      </left>
      <right style="thin">
        <color auto="1"/>
      </right>
      <top style="medium">
        <color rgb="FF808080"/>
      </top>
      <bottom style="medium">
        <color rgb="FF808080"/>
      </bottom>
      <diagonal/>
    </border>
    <border>
      <left style="thin">
        <color auto="1"/>
      </left>
      <right style="thin">
        <color rgb="FFBFBFBF"/>
      </right>
      <top style="thin">
        <color rgb="FFBFBFBF"/>
      </top>
      <bottom style="thin">
        <color rgb="FFBFBFBF"/>
      </bottom>
      <diagonal/>
    </border>
    <border>
      <left style="thin">
        <color rgb="FFBFBFBF"/>
      </left>
      <right style="thin">
        <color auto="1"/>
      </right>
      <top style="thin">
        <color rgb="FFBFBFBF"/>
      </top>
      <bottom style="thin">
        <color rgb="FFBFBFBF"/>
      </bottom>
      <diagonal/>
    </border>
    <border>
      <left style="thin">
        <color auto="1"/>
      </left>
      <right style="thin">
        <color rgb="FFBFBFBF"/>
      </right>
      <top style="thin">
        <color rgb="FFBFBFBF"/>
      </top>
      <bottom style="thin">
        <color auto="1"/>
      </bottom>
      <diagonal/>
    </border>
    <border>
      <left style="thin">
        <color rgb="FFBFBFBF"/>
      </left>
      <right style="thin">
        <color rgb="FFBFBFBF"/>
      </right>
      <top style="thin">
        <color rgb="FFBFBFBF"/>
      </top>
      <bottom style="thin">
        <color auto="1"/>
      </bottom>
      <diagonal/>
    </border>
    <border>
      <left style="thin">
        <color rgb="FFBFBFBF"/>
      </left>
      <right style="thin">
        <color auto="1"/>
      </right>
      <top style="thin">
        <color rgb="FFBFBFBF"/>
      </top>
      <bottom style="thin">
        <color auto="1"/>
      </bottom>
      <diagonal/>
    </border>
    <border>
      <left style="thin">
        <color auto="1"/>
      </left>
      <right style="thin">
        <color auto="1"/>
      </right>
      <top/>
      <bottom style="thin">
        <color auto="1"/>
      </bottom>
      <diagonal/>
    </border>
    <border>
      <left style="thin">
        <color auto="1"/>
      </left>
      <right/>
      <top style="thin">
        <color auto="1"/>
      </top>
      <bottom style="medium">
        <color rgb="FF808080"/>
      </bottom>
      <diagonal/>
    </border>
    <border>
      <left style="thin">
        <color rgb="FFBFBFBF"/>
      </left>
      <right/>
      <top style="thin">
        <color auto="1"/>
      </top>
      <bottom style="medium">
        <color rgb="FF808080"/>
      </bottom>
      <diagonal/>
    </border>
    <border>
      <left style="thin">
        <color rgb="FFBFBFBF"/>
      </left>
      <right style="thin">
        <color auto="1"/>
      </right>
      <top style="thin">
        <color auto="1"/>
      </top>
      <bottom style="medium">
        <color rgb="FF808080"/>
      </bottom>
      <diagonal/>
    </border>
    <border>
      <left style="thin">
        <color rgb="FFBFBFBF"/>
      </left>
      <right style="thin">
        <color auto="1"/>
      </right>
      <top style="thin">
        <color auto="1"/>
      </top>
      <bottom style="thin">
        <color auto="1"/>
      </bottom>
      <diagonal/>
    </border>
    <border>
      <left/>
      <right/>
      <top style="medium">
        <color rgb="FF808080"/>
      </top>
      <bottom style="medium">
        <color rgb="FF808080"/>
      </bottom>
      <diagonal/>
    </border>
    <border>
      <left style="thin">
        <color auto="1"/>
      </left>
      <right style="thin">
        <color rgb="FFBFBFBF"/>
      </right>
      <top style="thin">
        <color auto="1"/>
      </top>
      <bottom style="thin">
        <color auto="1"/>
      </bottom>
      <diagonal/>
    </border>
    <border>
      <left style="thin">
        <color auto="1"/>
      </left>
      <right/>
      <top style="thin">
        <color auto="1"/>
      </top>
      <bottom style="thin">
        <color auto="1"/>
      </bottom>
      <diagonal/>
    </border>
  </borders>
  <cellStyleXfs count="6">
    <xf numFmtId="0" fontId="0" fillId="0" borderId="0"/>
    <xf numFmtId="166" fontId="22" fillId="0" borderId="0"/>
    <xf numFmtId="0" fontId="1" fillId="0" borderId="0"/>
    <xf numFmtId="0" fontId="2" fillId="0" borderId="0"/>
    <xf numFmtId="0" fontId="22" fillId="0" borderId="0"/>
    <xf numFmtId="0" fontId="2" fillId="0" borderId="0"/>
  </cellStyleXfs>
  <cellXfs count="147">
    <xf numFmtId="0" fontId="0" fillId="0" borderId="0" xfId="0"/>
    <xf numFmtId="0" fontId="2" fillId="0" borderId="0" xfId="3" applyAlignment="1">
      <alignment horizontal="left" vertical="top"/>
    </xf>
    <xf numFmtId="0" fontId="2" fillId="0" borderId="0" xfId="3" applyAlignment="1">
      <alignment horizontal="left" vertical="top" wrapText="1"/>
    </xf>
    <xf numFmtId="0" fontId="22" fillId="0" borderId="0" xfId="4"/>
    <xf numFmtId="0" fontId="4" fillId="0" borderId="3" xfId="0" applyFont="1" applyBorder="1" applyAlignment="1">
      <alignment horizontal="left" vertical="center"/>
    </xf>
    <xf numFmtId="0" fontId="2" fillId="3" borderId="4" xfId="3" applyFill="1" applyBorder="1" applyAlignment="1">
      <alignment vertical="top"/>
    </xf>
    <xf numFmtId="0" fontId="7" fillId="3" borderId="4" xfId="3" applyFont="1" applyFill="1" applyBorder="1" applyAlignment="1">
      <alignment vertical="top"/>
    </xf>
    <xf numFmtId="49" fontId="7" fillId="3" borderId="4" xfId="3" applyNumberFormat="1" applyFont="1" applyFill="1" applyBorder="1" applyAlignment="1">
      <alignment horizontal="left" vertical="top"/>
    </xf>
    <xf numFmtId="0" fontId="2" fillId="4" borderId="0" xfId="3" applyFill="1" applyAlignment="1">
      <alignment horizontal="left" vertical="top"/>
    </xf>
    <xf numFmtId="0" fontId="9" fillId="0" borderId="0" xfId="0" applyFont="1" applyAlignment="1">
      <alignment horizontal="left" vertical="center"/>
    </xf>
    <xf numFmtId="0" fontId="10" fillId="0" borderId="0" xfId="0" applyFont="1" applyAlignment="1">
      <alignment horizontal="left" vertical="center"/>
    </xf>
    <xf numFmtId="0" fontId="4"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4" fillId="5" borderId="0" xfId="0" applyFont="1" applyFill="1" applyAlignment="1" applyProtection="1">
      <alignment horizontal="left" vertical="center" wrapText="1"/>
      <protection locked="0"/>
    </xf>
    <xf numFmtId="0" fontId="13" fillId="0" borderId="0" xfId="0" applyFont="1" applyAlignment="1">
      <alignment vertical="top" wrapText="1"/>
    </xf>
    <xf numFmtId="0" fontId="5" fillId="0" borderId="0" xfId="0" applyFont="1"/>
    <xf numFmtId="0" fontId="14" fillId="0" borderId="0" xfId="0" applyFont="1"/>
    <xf numFmtId="3" fontId="5" fillId="0" borderId="0" xfId="0" applyNumberFormat="1" applyFont="1"/>
    <xf numFmtId="164" fontId="15" fillId="0" borderId="0" xfId="0" applyNumberFormat="1" applyFont="1"/>
    <xf numFmtId="0" fontId="8" fillId="0" borderId="0" xfId="0" applyFont="1"/>
    <xf numFmtId="0" fontId="8" fillId="0" borderId="0" xfId="0" applyFont="1" applyAlignment="1">
      <alignment vertical="center"/>
    </xf>
    <xf numFmtId="0" fontId="16" fillId="2" borderId="1" xfId="0" applyFont="1" applyFill="1" applyBorder="1" applyAlignment="1">
      <alignment horizontal="center" vertical="center" wrapText="1"/>
    </xf>
    <xf numFmtId="0" fontId="2" fillId="0" borderId="7" xfId="0" applyFont="1" applyBorder="1" applyAlignment="1">
      <alignment horizontal="left" vertical="center"/>
    </xf>
    <xf numFmtId="164" fontId="2" fillId="4" borderId="7" xfId="0" applyNumberFormat="1" applyFont="1" applyFill="1" applyBorder="1" applyAlignment="1">
      <alignment horizontal="right" vertical="center"/>
    </xf>
    <xf numFmtId="164" fontId="7" fillId="6" borderId="1" xfId="0" applyNumberFormat="1" applyFont="1" applyFill="1" applyBorder="1" applyAlignment="1">
      <alignment horizontal="right" vertical="center"/>
    </xf>
    <xf numFmtId="164" fontId="2" fillId="4" borderId="8" xfId="0" applyNumberFormat="1" applyFont="1" applyFill="1" applyBorder="1" applyAlignment="1">
      <alignment horizontal="right" vertical="center"/>
    </xf>
    <xf numFmtId="164" fontId="2" fillId="7" borderId="7" xfId="0" applyNumberFormat="1" applyFont="1" applyFill="1" applyBorder="1" applyAlignment="1">
      <alignment horizontal="right" vertical="center"/>
    </xf>
    <xf numFmtId="0" fontId="2" fillId="0" borderId="9" xfId="0" applyFont="1" applyBorder="1" applyAlignment="1">
      <alignment horizontal="left" vertical="center"/>
    </xf>
    <xf numFmtId="164" fontId="7" fillId="6" borderId="10" xfId="0" applyNumberFormat="1" applyFont="1" applyFill="1" applyBorder="1" applyAlignment="1">
      <alignment horizontal="right" vertical="center"/>
    </xf>
    <xf numFmtId="164" fontId="7" fillId="7" borderId="1" xfId="0" applyNumberFormat="1" applyFont="1" applyFill="1" applyBorder="1" applyAlignment="1">
      <alignment horizontal="right" vertical="center"/>
    </xf>
    <xf numFmtId="164" fontId="7" fillId="6" borderId="3" xfId="0" applyNumberFormat="1" applyFont="1" applyFill="1" applyBorder="1" applyAlignment="1">
      <alignment horizontal="right" vertical="center"/>
    </xf>
    <xf numFmtId="164" fontId="17" fillId="0" borderId="3" xfId="0" applyNumberFormat="1" applyFont="1" applyBorder="1" applyAlignment="1">
      <alignment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vertical="center" wrapText="1"/>
    </xf>
    <xf numFmtId="3" fontId="5" fillId="0" borderId="0" xfId="0" applyNumberFormat="1" applyFont="1" applyAlignment="1">
      <alignment vertical="center"/>
    </xf>
    <xf numFmtId="164" fontId="15" fillId="0" borderId="0" xfId="0" applyNumberFormat="1" applyFont="1" applyAlignment="1">
      <alignment vertical="center"/>
    </xf>
    <xf numFmtId="165" fontId="8" fillId="5" borderId="7" xfId="0" applyNumberFormat="1" applyFont="1" applyFill="1" applyBorder="1" applyAlignment="1">
      <alignment horizontal="right" vertical="center"/>
    </xf>
    <xf numFmtId="165" fontId="8" fillId="5" borderId="7" xfId="0" applyNumberFormat="1" applyFont="1" applyFill="1" applyBorder="1" applyAlignment="1">
      <alignment horizontal="center" vertical="center"/>
    </xf>
    <xf numFmtId="0" fontId="16" fillId="2" borderId="7" xfId="0" applyFont="1" applyFill="1" applyBorder="1" applyAlignment="1">
      <alignment horizontal="center" vertical="center" wrapText="1"/>
    </xf>
    <xf numFmtId="0" fontId="20" fillId="4" borderId="7" xfId="0" applyFont="1" applyFill="1" applyBorder="1" applyAlignment="1">
      <alignment horizontal="left" vertical="center" wrapText="1"/>
    </xf>
    <xf numFmtId="0" fontId="8" fillId="5" borderId="7" xfId="0" applyFont="1" applyFill="1" applyBorder="1" applyAlignment="1" applyProtection="1">
      <alignment horizontal="left" vertical="center" wrapText="1"/>
      <protection locked="0"/>
    </xf>
    <xf numFmtId="0" fontId="8" fillId="5" borderId="7" xfId="0" applyFont="1" applyFill="1" applyBorder="1" applyAlignment="1" applyProtection="1">
      <alignment vertical="center" wrapText="1"/>
      <protection locked="0"/>
    </xf>
    <xf numFmtId="3" fontId="8" fillId="3" borderId="7" xfId="0" applyNumberFormat="1" applyFont="1" applyFill="1" applyBorder="1" applyAlignment="1">
      <alignment horizontal="center" vertical="center"/>
    </xf>
    <xf numFmtId="164" fontId="8" fillId="5" borderId="7" xfId="0" applyNumberFormat="1" applyFont="1" applyFill="1" applyBorder="1" applyAlignment="1" applyProtection="1">
      <alignment horizontal="right" vertical="center"/>
      <protection locked="0"/>
    </xf>
    <xf numFmtId="164" fontId="8" fillId="3" borderId="7" xfId="0" applyNumberFormat="1" applyFont="1" applyFill="1" applyBorder="1" applyAlignment="1">
      <alignment horizontal="right" vertical="center"/>
    </xf>
    <xf numFmtId="0" fontId="20" fillId="4" borderId="9" xfId="0" applyFont="1" applyFill="1" applyBorder="1" applyAlignment="1">
      <alignment horizontal="left" vertical="center" wrapText="1"/>
    </xf>
    <xf numFmtId="164" fontId="8" fillId="3" borderId="9" xfId="0" applyNumberFormat="1" applyFont="1" applyFill="1" applyBorder="1" applyAlignment="1">
      <alignment horizontal="right" vertical="center"/>
    </xf>
    <xf numFmtId="0" fontId="8" fillId="0" borderId="0" xfId="0" applyFont="1" applyAlignment="1">
      <alignment vertical="center" wrapText="1"/>
    </xf>
    <xf numFmtId="164" fontId="8" fillId="0" borderId="0" xfId="0" applyNumberFormat="1" applyFont="1" applyAlignment="1">
      <alignment vertical="center"/>
    </xf>
    <xf numFmtId="164" fontId="19" fillId="6" borderId="3" xfId="1" applyNumberFormat="1" applyFont="1" applyFill="1" applyBorder="1" applyAlignment="1">
      <alignment horizontal="right" vertical="center"/>
    </xf>
    <xf numFmtId="164" fontId="8" fillId="5" borderId="7" xfId="1" applyNumberFormat="1" applyFont="1" applyFill="1" applyBorder="1" applyAlignment="1" applyProtection="1">
      <alignment horizontal="right" vertical="center"/>
      <protection locked="0"/>
    </xf>
    <xf numFmtId="164" fontId="8" fillId="3" borderId="7" xfId="1" applyNumberFormat="1" applyFont="1" applyFill="1" applyBorder="1" applyAlignment="1">
      <alignment horizontal="right" vertical="center"/>
    </xf>
    <xf numFmtId="164" fontId="8" fillId="0" borderId="0" xfId="1" applyNumberFormat="1" applyFont="1" applyAlignment="1">
      <alignment vertical="center"/>
    </xf>
    <xf numFmtId="0" fontId="20" fillId="9" borderId="12" xfId="0" applyFont="1" applyFill="1" applyBorder="1" applyAlignment="1">
      <alignment horizontal="left" vertical="center" wrapText="1"/>
    </xf>
    <xf numFmtId="49" fontId="20" fillId="9" borderId="12" xfId="0" applyNumberFormat="1" applyFont="1" applyFill="1" applyBorder="1" applyAlignment="1">
      <alignment horizontal="left" vertical="center" wrapText="1"/>
    </xf>
    <xf numFmtId="0" fontId="8" fillId="5" borderId="12" xfId="0" applyFont="1" applyFill="1" applyBorder="1" applyAlignment="1" applyProtection="1">
      <alignment horizontal="left" vertical="center" wrapText="1"/>
      <protection locked="0"/>
    </xf>
    <xf numFmtId="0" fontId="8" fillId="5" borderId="12" xfId="0" applyFont="1" applyFill="1" applyBorder="1" applyAlignment="1" applyProtection="1">
      <alignment vertical="center" wrapText="1"/>
      <protection locked="0"/>
    </xf>
    <xf numFmtId="3" fontId="8" fillId="3" borderId="12" xfId="0" applyNumberFormat="1" applyFont="1" applyFill="1" applyBorder="1" applyAlignment="1">
      <alignment horizontal="center" vertical="center"/>
    </xf>
    <xf numFmtId="164" fontId="8" fillId="5" borderId="12" xfId="0" applyNumberFormat="1" applyFont="1" applyFill="1" applyBorder="1" applyAlignment="1" applyProtection="1">
      <alignment horizontal="right" vertical="center"/>
      <protection locked="0"/>
    </xf>
    <xf numFmtId="164" fontId="8" fillId="3" borderId="12" xfId="0" applyNumberFormat="1" applyFont="1" applyFill="1" applyBorder="1" applyAlignment="1">
      <alignment horizontal="right" vertical="center"/>
    </xf>
    <xf numFmtId="0" fontId="20" fillId="9" borderId="7" xfId="0" applyFont="1" applyFill="1" applyBorder="1" applyAlignment="1">
      <alignment horizontal="left" vertical="center" wrapText="1"/>
    </xf>
    <xf numFmtId="0" fontId="20" fillId="9" borderId="9" xfId="0" applyFont="1" applyFill="1" applyBorder="1" applyAlignment="1">
      <alignment horizontal="left" vertical="center" wrapText="1"/>
    </xf>
    <xf numFmtId="0" fontId="21" fillId="0" borderId="0" xfId="0" applyFont="1" applyAlignment="1">
      <alignment vertical="center"/>
    </xf>
    <xf numFmtId="0" fontId="21" fillId="0" borderId="0" xfId="0" applyFont="1" applyAlignment="1" applyProtection="1">
      <alignment vertical="center"/>
      <protection locked="0"/>
    </xf>
    <xf numFmtId="167" fontId="5" fillId="0" borderId="0" xfId="1" applyNumberFormat="1" applyFont="1"/>
    <xf numFmtId="164" fontId="19" fillId="6" borderId="3" xfId="0" applyNumberFormat="1" applyFont="1" applyFill="1" applyBorder="1" applyAlignment="1">
      <alignment horizontal="right" vertical="center"/>
    </xf>
    <xf numFmtId="0" fontId="8" fillId="0" borderId="0" xfId="0" applyFont="1" applyAlignment="1" applyProtection="1">
      <alignment vertical="center"/>
      <protection locked="0"/>
    </xf>
    <xf numFmtId="0" fontId="8" fillId="0" borderId="0" xfId="0" applyFont="1" applyAlignment="1" applyProtection="1">
      <alignment vertical="center" wrapText="1"/>
      <protection locked="0"/>
    </xf>
    <xf numFmtId="164" fontId="21" fillId="0" borderId="0" xfId="0" applyNumberFormat="1" applyFont="1" applyAlignment="1">
      <alignment vertical="center"/>
    </xf>
    <xf numFmtId="0" fontId="0" fillId="0" borderId="0" xfId="0" applyAlignment="1">
      <alignment vertical="center"/>
    </xf>
    <xf numFmtId="0" fontId="0" fillId="0" borderId="0" xfId="0" applyAlignment="1">
      <alignment vertical="center" wrapText="1"/>
    </xf>
    <xf numFmtId="0" fontId="18" fillId="2" borderId="0" xfId="0" applyFont="1" applyFill="1" applyAlignment="1">
      <alignment vertical="center"/>
    </xf>
    <xf numFmtId="164" fontId="8" fillId="3" borderId="14" xfId="0" applyNumberFormat="1" applyFont="1" applyFill="1" applyBorder="1" applyAlignment="1">
      <alignment horizontal="right" vertical="center"/>
    </xf>
    <xf numFmtId="165" fontId="8" fillId="7" borderId="0" xfId="0" applyNumberFormat="1" applyFont="1" applyFill="1" applyAlignment="1">
      <alignment horizontal="center" vertical="center"/>
    </xf>
    <xf numFmtId="49" fontId="20" fillId="4" borderId="7" xfId="0" applyNumberFormat="1" applyFont="1" applyFill="1" applyBorder="1" applyAlignment="1">
      <alignment horizontal="left" vertical="center" wrapText="1"/>
    </xf>
    <xf numFmtId="165" fontId="8" fillId="4" borderId="0" xfId="0" applyNumberFormat="1" applyFont="1" applyFill="1" applyAlignment="1">
      <alignment vertical="center"/>
    </xf>
    <xf numFmtId="165" fontId="19" fillId="4" borderId="0" xfId="0" applyNumberFormat="1" applyFont="1" applyFill="1" applyAlignment="1">
      <alignment horizontal="right" vertical="center"/>
    </xf>
    <xf numFmtId="165" fontId="8" fillId="7" borderId="0" xfId="0" applyNumberFormat="1" applyFont="1" applyFill="1" applyAlignment="1" applyProtection="1">
      <alignment horizontal="center" vertical="center"/>
      <protection locked="0"/>
    </xf>
    <xf numFmtId="49" fontId="20" fillId="4" borderId="9" xfId="0" applyNumberFormat="1" applyFont="1" applyFill="1" applyBorder="1" applyAlignment="1">
      <alignment horizontal="left" vertical="center" wrapText="1"/>
    </xf>
    <xf numFmtId="167" fontId="8" fillId="0" borderId="0" xfId="1" applyNumberFormat="1" applyFont="1" applyAlignment="1">
      <alignment vertical="center"/>
    </xf>
    <xf numFmtId="164" fontId="8" fillId="7" borderId="0" xfId="0" applyNumberFormat="1" applyFont="1" applyFill="1" applyAlignment="1">
      <alignment horizontal="center" vertical="center"/>
    </xf>
    <xf numFmtId="165" fontId="8" fillId="5" borderId="9" xfId="0" applyNumberFormat="1" applyFont="1" applyFill="1" applyBorder="1" applyAlignment="1">
      <alignment horizontal="right" vertical="center"/>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20" fillId="4" borderId="19" xfId="0" applyFont="1" applyFill="1" applyBorder="1" applyAlignment="1">
      <alignment horizontal="left" vertical="center" wrapText="1"/>
    </xf>
    <xf numFmtId="0" fontId="8" fillId="5" borderId="7" xfId="0" applyFont="1" applyFill="1" applyBorder="1" applyAlignment="1" applyProtection="1">
      <alignment wrapText="1"/>
      <protection locked="0"/>
    </xf>
    <xf numFmtId="164" fontId="8" fillId="3" borderId="20" xfId="0" applyNumberFormat="1" applyFont="1" applyFill="1" applyBorder="1" applyAlignment="1">
      <alignment horizontal="right" vertical="center"/>
    </xf>
    <xf numFmtId="0" fontId="20" fillId="4" borderId="21" xfId="0" applyFont="1" applyFill="1" applyBorder="1" applyAlignment="1">
      <alignment horizontal="left" vertical="center" wrapText="1"/>
    </xf>
    <xf numFmtId="0" fontId="20" fillId="4" borderId="22" xfId="0" applyFont="1" applyFill="1" applyBorder="1" applyAlignment="1">
      <alignment horizontal="left" vertical="center" wrapText="1"/>
    </xf>
    <xf numFmtId="0" fontId="8" fillId="5" borderId="22" xfId="0" applyFont="1" applyFill="1" applyBorder="1" applyAlignment="1" applyProtection="1">
      <alignment horizontal="left" vertical="center" wrapText="1"/>
      <protection locked="0"/>
    </xf>
    <xf numFmtId="0" fontId="8" fillId="5" borderId="22" xfId="0" applyFont="1" applyFill="1" applyBorder="1" applyAlignment="1" applyProtection="1">
      <alignment wrapText="1"/>
      <protection locked="0"/>
    </xf>
    <xf numFmtId="3" fontId="8" fillId="3" borderId="22" xfId="0" applyNumberFormat="1" applyFont="1" applyFill="1" applyBorder="1" applyAlignment="1">
      <alignment horizontal="center" vertical="center"/>
    </xf>
    <xf numFmtId="164" fontId="8" fillId="5" borderId="22" xfId="0" applyNumberFormat="1" applyFont="1" applyFill="1" applyBorder="1" applyAlignment="1" applyProtection="1">
      <alignment horizontal="right" vertical="center"/>
      <protection locked="0"/>
    </xf>
    <xf numFmtId="164" fontId="8" fillId="3" borderId="22" xfId="0" applyNumberFormat="1" applyFont="1" applyFill="1" applyBorder="1" applyAlignment="1">
      <alignment horizontal="right" vertical="center"/>
    </xf>
    <xf numFmtId="164" fontId="8" fillId="3" borderId="23" xfId="0" applyNumberFormat="1" applyFont="1" applyFill="1" applyBorder="1" applyAlignment="1">
      <alignment horizontal="right" vertical="center"/>
    </xf>
    <xf numFmtId="0" fontId="8" fillId="0" borderId="0" xfId="0" applyFont="1" applyAlignment="1">
      <alignment wrapText="1"/>
    </xf>
    <xf numFmtId="164" fontId="19" fillId="6" borderId="24" xfId="0" applyNumberFormat="1" applyFont="1" applyFill="1" applyBorder="1" applyAlignment="1">
      <alignment horizontal="right" vertical="center"/>
    </xf>
    <xf numFmtId="164" fontId="8" fillId="0" borderId="0" xfId="0" applyNumberFormat="1" applyFont="1" applyAlignment="1" applyProtection="1">
      <alignment vertical="center"/>
      <protection locked="0"/>
    </xf>
    <xf numFmtId="0" fontId="8" fillId="0" borderId="0" xfId="0" applyFont="1" applyProtection="1">
      <protection locked="0"/>
    </xf>
    <xf numFmtId="0" fontId="19" fillId="9" borderId="25" xfId="0" applyFont="1" applyFill="1" applyBorder="1" applyAlignment="1">
      <alignment vertical="center"/>
    </xf>
    <xf numFmtId="0" fontId="19" fillId="9" borderId="26" xfId="0" applyFont="1" applyFill="1" applyBorder="1" applyAlignment="1">
      <alignment vertical="center"/>
    </xf>
    <xf numFmtId="0" fontId="19" fillId="9" borderId="26" xfId="0" applyFont="1" applyFill="1" applyBorder="1" applyAlignment="1" applyProtection="1">
      <alignment vertical="center"/>
      <protection locked="0"/>
    </xf>
    <xf numFmtId="0" fontId="19" fillId="9" borderId="27" xfId="0" applyFont="1" applyFill="1" applyBorder="1" applyAlignment="1">
      <alignment vertical="center"/>
    </xf>
    <xf numFmtId="0" fontId="20" fillId="9" borderId="19" xfId="0" applyFont="1" applyFill="1" applyBorder="1" applyAlignment="1">
      <alignment horizontal="left" vertical="center" wrapText="1"/>
    </xf>
    <xf numFmtId="164" fontId="8" fillId="3" borderId="20" xfId="1" applyNumberFormat="1" applyFont="1" applyFill="1" applyBorder="1" applyAlignment="1">
      <alignment horizontal="right" vertical="center"/>
    </xf>
    <xf numFmtId="0" fontId="20" fillId="9" borderId="21" xfId="0" applyFont="1" applyFill="1" applyBorder="1" applyAlignment="1">
      <alignment horizontal="left" vertical="center" wrapText="1"/>
    </xf>
    <xf numFmtId="0" fontId="20" fillId="9" borderId="22" xfId="0" applyFont="1" applyFill="1" applyBorder="1" applyAlignment="1">
      <alignment horizontal="left" vertical="center" wrapText="1"/>
    </xf>
    <xf numFmtId="164" fontId="8" fillId="5" borderId="22" xfId="1" applyNumberFormat="1" applyFont="1" applyFill="1" applyBorder="1" applyAlignment="1" applyProtection="1">
      <alignment horizontal="right" vertical="center"/>
      <protection locked="0"/>
    </xf>
    <xf numFmtId="164" fontId="8" fillId="3" borderId="22" xfId="1" applyNumberFormat="1" applyFont="1" applyFill="1" applyBorder="1" applyAlignment="1">
      <alignment horizontal="right" vertical="center"/>
    </xf>
    <xf numFmtId="164" fontId="8" fillId="3" borderId="23" xfId="1" applyNumberFormat="1" applyFont="1" applyFill="1" applyBorder="1" applyAlignment="1">
      <alignment horizontal="right" vertical="center"/>
    </xf>
    <xf numFmtId="164" fontId="19" fillId="6" borderId="24" xfId="0" applyNumberFormat="1" applyFont="1" applyFill="1" applyBorder="1" applyAlignment="1">
      <alignment vertical="center"/>
    </xf>
    <xf numFmtId="0" fontId="21" fillId="0" borderId="0" xfId="0" applyFont="1"/>
    <xf numFmtId="0" fontId="19" fillId="8" borderId="2" xfId="0" applyFont="1" applyFill="1" applyBorder="1" applyAlignment="1">
      <alignment vertical="center"/>
    </xf>
    <xf numFmtId="164" fontId="8" fillId="0" borderId="0" xfId="0" applyNumberFormat="1" applyFont="1"/>
    <xf numFmtId="0" fontId="19" fillId="8" borderId="29" xfId="0" applyFont="1" applyFill="1" applyBorder="1" applyAlignment="1">
      <alignment vertical="center"/>
    </xf>
    <xf numFmtId="0" fontId="20" fillId="4" borderId="7" xfId="0" applyFont="1" applyFill="1" applyBorder="1" applyAlignment="1">
      <alignment vertical="center"/>
    </xf>
    <xf numFmtId="0" fontId="20" fillId="4" borderId="7" xfId="0" applyFont="1" applyFill="1" applyBorder="1" applyAlignment="1">
      <alignment vertical="center" wrapText="1"/>
    </xf>
    <xf numFmtId="0" fontId="20" fillId="5" borderId="7" xfId="0" applyFont="1" applyFill="1" applyBorder="1" applyAlignment="1" applyProtection="1">
      <alignment horizontal="left" vertical="center" wrapText="1"/>
      <protection locked="0"/>
    </xf>
    <xf numFmtId="0" fontId="20" fillId="4" borderId="9" xfId="0" applyFont="1" applyFill="1" applyBorder="1" applyAlignment="1">
      <alignment vertical="center"/>
    </xf>
    <xf numFmtId="0" fontId="20" fillId="4" borderId="9" xfId="0" applyFont="1" applyFill="1" applyBorder="1" applyAlignment="1">
      <alignment vertical="center" wrapText="1"/>
    </xf>
    <xf numFmtId="0" fontId="8" fillId="5" borderId="9" xfId="0" applyFont="1" applyFill="1" applyBorder="1" applyAlignment="1" applyProtection="1">
      <alignment horizontal="left" vertical="center" wrapText="1"/>
      <protection locked="0"/>
    </xf>
    <xf numFmtId="0" fontId="19" fillId="9" borderId="2" xfId="0" applyFont="1" applyFill="1" applyBorder="1" applyAlignment="1">
      <alignment vertical="center"/>
    </xf>
    <xf numFmtId="0" fontId="8" fillId="5" borderId="9" xfId="0" applyFont="1" applyFill="1" applyBorder="1" applyAlignment="1" applyProtection="1">
      <alignment wrapText="1"/>
      <protection locked="0"/>
    </xf>
    <xf numFmtId="14" fontId="5" fillId="0" borderId="3" xfId="5" applyNumberFormat="1" applyFont="1" applyBorder="1" applyAlignment="1">
      <alignment horizontal="left" vertical="center"/>
    </xf>
    <xf numFmtId="0" fontId="8" fillId="3" borderId="6" xfId="3" applyFont="1" applyFill="1" applyBorder="1" applyAlignment="1">
      <alignment horizontal="left" vertical="top" wrapText="1"/>
    </xf>
    <xf numFmtId="0" fontId="7" fillId="3" borderId="6" xfId="3" applyFont="1" applyFill="1" applyBorder="1" applyAlignment="1">
      <alignment horizontal="left" vertical="top" wrapText="1"/>
    </xf>
    <xf numFmtId="0" fontId="2" fillId="3" borderId="6" xfId="3" applyFill="1" applyBorder="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6" fillId="3" borderId="5" xfId="3" applyFont="1" applyFill="1" applyBorder="1" applyAlignment="1">
      <alignment horizontal="left" vertical="top" wrapText="1"/>
    </xf>
    <xf numFmtId="164" fontId="7" fillId="6" borderId="3" xfId="0" applyNumberFormat="1" applyFont="1" applyFill="1" applyBorder="1" applyAlignment="1">
      <alignment horizontal="right" vertical="center"/>
    </xf>
    <xf numFmtId="164" fontId="7" fillId="4" borderId="11" xfId="0" applyNumberFormat="1" applyFont="1" applyFill="1" applyBorder="1" applyAlignment="1">
      <alignment horizontal="right" vertical="center"/>
    </xf>
    <xf numFmtId="0" fontId="16" fillId="2" borderId="2" xfId="0" applyFont="1" applyFill="1" applyBorder="1" applyAlignment="1">
      <alignment horizontal="left" vertical="center"/>
    </xf>
    <xf numFmtId="0" fontId="19" fillId="6" borderId="3" xfId="0" applyFont="1" applyFill="1" applyBorder="1" applyAlignment="1">
      <alignment horizontal="right" vertical="center"/>
    </xf>
    <xf numFmtId="0" fontId="19" fillId="8" borderId="2" xfId="0" applyFont="1" applyFill="1" applyBorder="1" applyAlignment="1">
      <alignment horizontal="left" vertical="center"/>
    </xf>
    <xf numFmtId="0" fontId="19" fillId="9" borderId="3" xfId="0" applyFont="1" applyFill="1" applyBorder="1" applyAlignment="1">
      <alignment horizontal="left" vertical="center"/>
    </xf>
    <xf numFmtId="0" fontId="18" fillId="2" borderId="0" xfId="0" applyFont="1" applyFill="1" applyAlignment="1">
      <alignment horizontal="left" vertical="center"/>
    </xf>
    <xf numFmtId="0" fontId="19" fillId="9" borderId="2" xfId="0" applyFont="1" applyFill="1" applyBorder="1" applyAlignment="1">
      <alignment horizontal="left" vertical="center"/>
    </xf>
    <xf numFmtId="0" fontId="19" fillId="8" borderId="13" xfId="0" applyFont="1" applyFill="1" applyBorder="1" applyAlignment="1">
      <alignment horizontal="left" vertical="center"/>
    </xf>
    <xf numFmtId="0" fontId="19" fillId="8" borderId="18" xfId="0" applyFont="1" applyFill="1" applyBorder="1" applyAlignment="1">
      <alignment horizontal="left" vertical="center"/>
    </xf>
    <xf numFmtId="0" fontId="19" fillId="6" borderId="24" xfId="0" applyFont="1" applyFill="1" applyBorder="1" applyAlignment="1">
      <alignment horizontal="right" vertical="center"/>
    </xf>
    <xf numFmtId="0" fontId="19" fillId="6" borderId="28" xfId="0" applyFont="1" applyFill="1" applyBorder="1" applyAlignment="1">
      <alignment horizontal="right" vertical="center"/>
    </xf>
    <xf numFmtId="0" fontId="19" fillId="6" borderId="30" xfId="0" applyFont="1" applyFill="1" applyBorder="1" applyAlignment="1">
      <alignment horizontal="right" vertical="center"/>
    </xf>
    <xf numFmtId="0" fontId="19" fillId="6" borderId="31" xfId="0" applyFont="1" applyFill="1" applyBorder="1" applyAlignment="1">
      <alignment horizontal="right" vertical="center"/>
    </xf>
  </cellXfs>
  <cellStyles count="6">
    <cellStyle name="Standard" xfId="0" builtinId="0"/>
    <cellStyle name="Standard 2" xfId="2" xr:uid="{00000000-0005-0000-0000-000006000000}"/>
    <cellStyle name="Standard 2 2" xfId="3" xr:uid="{00000000-0005-0000-0000-000007000000}"/>
    <cellStyle name="Standard 4" xfId="4" xr:uid="{00000000-0005-0000-0000-000008000000}"/>
    <cellStyle name="Standard 4 2" xfId="5" xr:uid="{00000000-0005-0000-0000-000009000000}"/>
    <cellStyle name="Währung"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D5E8F0"/>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CE4D6"/>
      <rgbColor rgb="FF3366FF"/>
      <rgbColor rgb="FF33CCCC"/>
      <rgbColor rgb="FF99CC00"/>
      <rgbColor rgb="FFFFCC00"/>
      <rgbColor rgb="FFFF9900"/>
      <rgbColor rgb="FFFF6600"/>
      <rgbColor rgb="FF59595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yworkroom-webdav.telekom.de/kalklocal/MICAN%20StadtK&#246;ln/Bearbeitete%20Preislisten/2010-04-09%20-%20LV%20Master%20Kost+%20Cis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fdaten"/>
      <sheetName val="Kalkulation"/>
      <sheetName val="Aufwende APs"/>
      <sheetName val="Liste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zoomScale="120" zoomScaleNormal="120" workbookViewId="0">
      <selection activeCell="C3" sqref="C3"/>
    </sheetView>
  </sheetViews>
  <sheetFormatPr baseColWidth="10" defaultColWidth="10.85546875" defaultRowHeight="12.75" x14ac:dyDescent="0.25"/>
  <cols>
    <col min="1" max="1" width="6" style="1" customWidth="1"/>
    <col min="2" max="2" width="12.28515625" style="1" customWidth="1"/>
    <col min="3" max="3" width="106.85546875" style="2" customWidth="1"/>
    <col min="4" max="16384" width="10.85546875" style="1"/>
  </cols>
  <sheetData>
    <row r="1" spans="1:4" s="3" customFormat="1" ht="33" customHeight="1" x14ac:dyDescent="0.25">
      <c r="A1" s="130" t="s">
        <v>0</v>
      </c>
      <c r="B1" s="130"/>
      <c r="C1" s="130"/>
    </row>
    <row r="2" spans="1:4" s="3" customFormat="1" ht="36" customHeight="1" x14ac:dyDescent="0.25">
      <c r="A2" s="131" t="s">
        <v>1</v>
      </c>
      <c r="B2" s="131"/>
      <c r="C2" s="4" t="s">
        <v>2</v>
      </c>
    </row>
    <row r="3" spans="1:4" s="3" customFormat="1" ht="30" customHeight="1" x14ac:dyDescent="0.25">
      <c r="A3" s="131" t="s">
        <v>3</v>
      </c>
      <c r="B3" s="131"/>
      <c r="C3" s="126">
        <f ca="1">TODAY()</f>
        <v>46238</v>
      </c>
    </row>
    <row r="4" spans="1:4" ht="26.25" customHeight="1" x14ac:dyDescent="0.25">
      <c r="A4" s="5"/>
      <c r="B4" s="132" t="s">
        <v>4</v>
      </c>
      <c r="C4" s="132"/>
    </row>
    <row r="5" spans="1:4" ht="15" customHeight="1" x14ac:dyDescent="0.25">
      <c r="A5" s="6" t="s">
        <v>5</v>
      </c>
      <c r="B5" s="128" t="s">
        <v>6</v>
      </c>
      <c r="C5" s="128"/>
    </row>
    <row r="6" spans="1:4" ht="34.5" customHeight="1" x14ac:dyDescent="0.25">
      <c r="A6" s="7" t="s">
        <v>7</v>
      </c>
      <c r="B6" s="129" t="s">
        <v>8</v>
      </c>
      <c r="C6" s="129"/>
    </row>
    <row r="7" spans="1:4" ht="60" customHeight="1" x14ac:dyDescent="0.25">
      <c r="A7" s="7" t="s">
        <v>9</v>
      </c>
      <c r="B7" s="129" t="s">
        <v>10</v>
      </c>
      <c r="C7" s="129"/>
    </row>
    <row r="8" spans="1:4" ht="21.75" customHeight="1" x14ac:dyDescent="0.25">
      <c r="A8" s="7" t="s">
        <v>11</v>
      </c>
      <c r="B8" s="129" t="s">
        <v>12</v>
      </c>
      <c r="C8" s="129"/>
    </row>
    <row r="9" spans="1:4" ht="34.5" customHeight="1" x14ac:dyDescent="0.25">
      <c r="A9" s="7" t="s">
        <v>13</v>
      </c>
      <c r="B9" s="129" t="s">
        <v>14</v>
      </c>
      <c r="C9" s="129"/>
    </row>
    <row r="10" spans="1:4" ht="60.75" customHeight="1" x14ac:dyDescent="0.25">
      <c r="A10" s="7" t="s">
        <v>15</v>
      </c>
      <c r="B10" s="129" t="s">
        <v>16</v>
      </c>
      <c r="C10" s="129"/>
      <c r="D10" s="8"/>
    </row>
    <row r="11" spans="1:4" ht="15" customHeight="1" x14ac:dyDescent="0.25">
      <c r="A11" s="7" t="s">
        <v>17</v>
      </c>
      <c r="B11" s="128" t="s">
        <v>18</v>
      </c>
      <c r="C11" s="128"/>
    </row>
    <row r="12" spans="1:4" ht="44.25" customHeight="1" x14ac:dyDescent="0.25">
      <c r="A12" s="7" t="s">
        <v>19</v>
      </c>
      <c r="B12" s="129" t="s">
        <v>20</v>
      </c>
      <c r="C12" s="129"/>
    </row>
    <row r="13" spans="1:4" ht="21.75" customHeight="1" x14ac:dyDescent="0.25">
      <c r="A13" s="7" t="s">
        <v>21</v>
      </c>
      <c r="B13" s="127" t="s">
        <v>22</v>
      </c>
      <c r="C13" s="127"/>
    </row>
    <row r="14" spans="1:4" ht="21.75" customHeight="1" x14ac:dyDescent="0.25">
      <c r="A14" s="7" t="s">
        <v>23</v>
      </c>
      <c r="B14" s="129" t="s">
        <v>24</v>
      </c>
      <c r="C14" s="129"/>
      <c r="D14" s="8"/>
    </row>
    <row r="15" spans="1:4" ht="15" customHeight="1" x14ac:dyDescent="0.25">
      <c r="A15" s="7" t="s">
        <v>25</v>
      </c>
      <c r="B15" s="128" t="s">
        <v>26</v>
      </c>
      <c r="C15" s="128"/>
    </row>
    <row r="16" spans="1:4" ht="34.5" customHeight="1" x14ac:dyDescent="0.25">
      <c r="A16" s="7" t="s">
        <v>27</v>
      </c>
      <c r="B16" s="127" t="s">
        <v>28</v>
      </c>
      <c r="C16" s="127"/>
    </row>
    <row r="17" spans="1:3" ht="34.5" customHeight="1" x14ac:dyDescent="0.25">
      <c r="A17" s="7" t="s">
        <v>29</v>
      </c>
      <c r="B17" s="127" t="s">
        <v>30</v>
      </c>
      <c r="C17" s="127"/>
    </row>
    <row r="18" spans="1:3" ht="15" customHeight="1" x14ac:dyDescent="0.25">
      <c r="A18" s="7" t="s">
        <v>31</v>
      </c>
      <c r="B18" s="128" t="s">
        <v>32</v>
      </c>
      <c r="C18" s="128"/>
    </row>
    <row r="19" spans="1:3" ht="47.45" customHeight="1" x14ac:dyDescent="0.25">
      <c r="A19" s="7" t="s">
        <v>33</v>
      </c>
      <c r="B19" s="129" t="s">
        <v>34</v>
      </c>
      <c r="C19" s="129"/>
    </row>
    <row r="20" spans="1:3" ht="53.1" customHeight="1" x14ac:dyDescent="0.25">
      <c r="A20" s="7" t="s">
        <v>35</v>
      </c>
      <c r="B20" s="129" t="s">
        <v>36</v>
      </c>
      <c r="C20" s="129"/>
    </row>
  </sheetData>
  <sheetProtection algorithmName="SHA-512" hashValue="PHyyaI6Zvy5P7pA6JW52/rGW3Wh38pUIakIpihnsZHBZ0IKe2TalEhGvvAR2K7fW9FMxNs6tXCXD9jrE3Sdiow==" saltValue="3Sf5L8UgvpUmgs9m45Dr2A==" spinCount="100000" sheet="1" selectLockedCells="1"/>
  <mergeCells count="20">
    <mergeCell ref="A1:C1"/>
    <mergeCell ref="A2:B2"/>
    <mergeCell ref="A3:B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s>
  <printOptions horizontalCentered="1"/>
  <pageMargins left="0.70833333333333304" right="0.70833333333333304" top="0.78749999999999998" bottom="0.78749999999999998" header="0.511811023622047" footer="0.511811023622047"/>
  <pageSetup paperSize="8"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F3864"/>
  </sheetPr>
  <dimension ref="B2:B18"/>
  <sheetViews>
    <sheetView showGridLines="0" zoomScale="110" zoomScaleNormal="110" workbookViewId="0">
      <selection activeCell="H11" sqref="H11"/>
    </sheetView>
  </sheetViews>
  <sheetFormatPr baseColWidth="10" defaultColWidth="8.5703125" defaultRowHeight="15" x14ac:dyDescent="0.25"/>
  <cols>
    <col min="1" max="1" width="2" customWidth="1"/>
    <col min="2" max="2" width="80" customWidth="1"/>
  </cols>
  <sheetData>
    <row r="2" spans="2:2" ht="19.5" customHeight="1" x14ac:dyDescent="0.25">
      <c r="B2" s="9" t="s">
        <v>37</v>
      </c>
    </row>
    <row r="3" spans="2:2" ht="15.75" customHeight="1" x14ac:dyDescent="0.25">
      <c r="B3" s="10" t="s">
        <v>38</v>
      </c>
    </row>
    <row r="4" spans="2:2" ht="15" customHeight="1" x14ac:dyDescent="0.25">
      <c r="B4" s="11" t="s">
        <v>2</v>
      </c>
    </row>
    <row r="5" spans="2:2" ht="15" customHeight="1" x14ac:dyDescent="0.25">
      <c r="B5" s="12" t="s">
        <v>39</v>
      </c>
    </row>
    <row r="7" spans="2:2" ht="3.75" customHeight="1" x14ac:dyDescent="0.25"/>
    <row r="8" spans="2:2" ht="15" customHeight="1" x14ac:dyDescent="0.25">
      <c r="B8" s="13" t="s">
        <v>40</v>
      </c>
    </row>
    <row r="9" spans="2:2" ht="37.5" customHeight="1" x14ac:dyDescent="0.25">
      <c r="B9" s="14" t="s">
        <v>41</v>
      </c>
    </row>
    <row r="11" spans="2:2" ht="15" customHeight="1" x14ac:dyDescent="0.25">
      <c r="B11" s="11" t="s">
        <v>42</v>
      </c>
    </row>
    <row r="12" spans="2:2" ht="58.5" customHeight="1" x14ac:dyDescent="0.25">
      <c r="B12" s="14" t="s">
        <v>43</v>
      </c>
    </row>
    <row r="14" spans="2:2" ht="15" customHeight="1" x14ac:dyDescent="0.25">
      <c r="B14" s="11" t="s">
        <v>44</v>
      </c>
    </row>
    <row r="15" spans="2:2" ht="30.75" customHeight="1" x14ac:dyDescent="0.25">
      <c r="B15" s="14" t="s">
        <v>45</v>
      </c>
    </row>
    <row r="17" spans="2:2" ht="3.75" customHeight="1" x14ac:dyDescent="0.25"/>
    <row r="18" spans="2:2" ht="39.75" customHeight="1" x14ac:dyDescent="0.25">
      <c r="B18" s="15" t="s">
        <v>46</v>
      </c>
    </row>
  </sheetData>
  <sheetProtection algorithmName="SHA-512" hashValue="jNg/qj1UjKSsg6IiLtbs1T5h3nVKNSHQUPbcmmJ/ORJ6L4Od9vqUK4zR0cMvQ3Sz6rBoBMJfYCgILHAHkRAizw==" saltValue="z20lZehfGxHkzdwtGqWifw==" spinCount="100000" sheet="1" objects="1" scenarios="1"/>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
  <sheetViews>
    <sheetView zoomScaleNormal="100" workbookViewId="0">
      <selection activeCell="B32" sqref="B32"/>
    </sheetView>
  </sheetViews>
  <sheetFormatPr baseColWidth="10" defaultColWidth="8.5703125" defaultRowHeight="15" x14ac:dyDescent="0.25"/>
  <cols>
    <col min="1" max="1" width="27.28515625" customWidth="1"/>
  </cols>
  <sheetData>
    <row r="1" spans="1:2" ht="15" customHeight="1" x14ac:dyDescent="0.25">
      <c r="A1" t="s">
        <v>47</v>
      </c>
      <c r="B1">
        <v>60</v>
      </c>
    </row>
  </sheetData>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45"/>
  <sheetViews>
    <sheetView showGridLines="0" zoomScale="130" zoomScaleNormal="130" workbookViewId="0">
      <selection activeCell="E40" sqref="E40"/>
    </sheetView>
  </sheetViews>
  <sheetFormatPr baseColWidth="10" defaultColWidth="8.5703125" defaultRowHeight="14.25" x14ac:dyDescent="0.2"/>
  <cols>
    <col min="1" max="1" width="2" style="16" customWidth="1"/>
    <col min="2" max="2" width="54.140625" style="16" customWidth="1"/>
    <col min="3" max="3" width="19.42578125" style="16" customWidth="1"/>
    <col min="4" max="5" width="20.42578125" style="16" customWidth="1"/>
    <col min="6" max="16384" width="8.5703125" style="16"/>
  </cols>
  <sheetData>
    <row r="2" spans="2:5" ht="17.25" customHeight="1" x14ac:dyDescent="0.25">
      <c r="B2" s="17" t="s">
        <v>48</v>
      </c>
    </row>
    <row r="3" spans="2:5" ht="15" customHeight="1" x14ac:dyDescent="0.2">
      <c r="B3" s="16" t="s">
        <v>49</v>
      </c>
    </row>
    <row r="4" spans="2:5" ht="15" customHeight="1" x14ac:dyDescent="0.2">
      <c r="B4" s="16" t="s">
        <v>50</v>
      </c>
      <c r="C4" s="16" t="str">
        <f>Deckblatt!B9</f>
        <v>&lt;Firmenname&gt;</v>
      </c>
    </row>
    <row r="6" spans="2:5" ht="15" customHeight="1" x14ac:dyDescent="0.25">
      <c r="B6" s="16" t="s">
        <v>51</v>
      </c>
      <c r="C6" s="18">
        <f>_Konfiguration!$B$1</f>
        <v>60</v>
      </c>
      <c r="E6" s="19"/>
    </row>
    <row r="7" spans="2:5" s="20" customFormat="1" ht="12.75" customHeight="1" x14ac:dyDescent="0.2"/>
    <row r="8" spans="2:5" s="21" customFormat="1" ht="27.75" customHeight="1" x14ac:dyDescent="0.25">
      <c r="B8" s="22" t="s">
        <v>52</v>
      </c>
      <c r="C8" s="22" t="s">
        <v>53</v>
      </c>
      <c r="D8" s="22" t="s">
        <v>54</v>
      </c>
      <c r="E8" s="22" t="s">
        <v>55</v>
      </c>
    </row>
    <row r="9" spans="2:5" s="21" customFormat="1" ht="15" customHeight="1" x14ac:dyDescent="0.25">
      <c r="B9" s="135" t="s">
        <v>56</v>
      </c>
      <c r="C9" s="135"/>
      <c r="D9" s="135"/>
      <c r="E9" s="135"/>
    </row>
    <row r="10" spans="2:5" s="21" customFormat="1" ht="15" customHeight="1" x14ac:dyDescent="0.25">
      <c r="B10" s="23" t="s">
        <v>57</v>
      </c>
      <c r="C10" s="24">
        <f>'1. TK-Anlage &amp; Infrastruktur'!I9</f>
        <v>0</v>
      </c>
      <c r="D10" s="24">
        <f>'1. TK-Anlage &amp; Infrastruktur'!K9</f>
        <v>0</v>
      </c>
      <c r="E10" s="24">
        <f>'1. TK-Anlage &amp; Infrastruktur'!M9</f>
        <v>0</v>
      </c>
    </row>
    <row r="11" spans="2:5" s="21" customFormat="1" ht="15" customHeight="1" x14ac:dyDescent="0.25">
      <c r="B11" s="23" t="s">
        <v>58</v>
      </c>
      <c r="C11" s="24">
        <f>'1. TK-Anlage &amp; Infrastruktur'!I15</f>
        <v>0</v>
      </c>
      <c r="D11" s="24">
        <f>'1. TK-Anlage &amp; Infrastruktur'!K15</f>
        <v>0</v>
      </c>
      <c r="E11" s="24">
        <f>'1. TK-Anlage &amp; Infrastruktur'!M15</f>
        <v>0</v>
      </c>
    </row>
    <row r="12" spans="2:5" s="21" customFormat="1" ht="15" customHeight="1" x14ac:dyDescent="0.25">
      <c r="B12" s="23" t="s">
        <v>59</v>
      </c>
      <c r="C12" s="24">
        <f>'1. TK-Anlage &amp; Infrastruktur'!I20</f>
        <v>0</v>
      </c>
      <c r="D12" s="24">
        <f>'1. TK-Anlage &amp; Infrastruktur'!K20</f>
        <v>0</v>
      </c>
      <c r="E12" s="24">
        <f>'1. TK-Anlage &amp; Infrastruktur'!M20</f>
        <v>0</v>
      </c>
    </row>
    <row r="13" spans="2:5" s="21" customFormat="1" ht="15" customHeight="1" x14ac:dyDescent="0.25">
      <c r="B13" s="23" t="s">
        <v>60</v>
      </c>
      <c r="C13" s="24">
        <f>'1. TK-Anlage &amp; Infrastruktur'!I30</f>
        <v>0</v>
      </c>
      <c r="D13" s="24">
        <f>'1. TK-Anlage &amp; Infrastruktur'!K30</f>
        <v>0</v>
      </c>
      <c r="E13" s="24">
        <f>'1. TK-Anlage &amp; Infrastruktur'!M30</f>
        <v>0</v>
      </c>
    </row>
    <row r="14" spans="2:5" s="21" customFormat="1" ht="15" customHeight="1" x14ac:dyDescent="0.25">
      <c r="B14" s="23" t="s">
        <v>61</v>
      </c>
      <c r="C14" s="24">
        <f>'1. TK-Anlage &amp; Infrastruktur'!I36</f>
        <v>0</v>
      </c>
      <c r="D14" s="24">
        <f>'1. TK-Anlage &amp; Infrastruktur'!K36</f>
        <v>0</v>
      </c>
      <c r="E14" s="24">
        <f>'1. TK-Anlage &amp; Infrastruktur'!M36</f>
        <v>0</v>
      </c>
    </row>
    <row r="15" spans="2:5" s="21" customFormat="1" ht="15" customHeight="1" x14ac:dyDescent="0.25">
      <c r="B15" s="25" t="s">
        <v>62</v>
      </c>
      <c r="C15" s="25">
        <f>SUM(C10:C14)</f>
        <v>0</v>
      </c>
      <c r="D15" s="25">
        <f>SUM(D10:D14)</f>
        <v>0</v>
      </c>
      <c r="E15" s="25">
        <f>SUM(E10:E14)</f>
        <v>0</v>
      </c>
    </row>
    <row r="16" spans="2:5" s="21" customFormat="1" ht="12.75" customHeight="1" x14ac:dyDescent="0.25"/>
    <row r="17" spans="2:5" s="21" customFormat="1" ht="15" customHeight="1" x14ac:dyDescent="0.25">
      <c r="B17" s="135" t="s">
        <v>63</v>
      </c>
      <c r="C17" s="135"/>
      <c r="D17" s="135"/>
      <c r="E17" s="135"/>
    </row>
    <row r="18" spans="2:5" s="21" customFormat="1" ht="15" customHeight="1" x14ac:dyDescent="0.25">
      <c r="B18" s="23" t="s">
        <v>64</v>
      </c>
      <c r="C18" s="24">
        <f>'2. Schnittstellen+Teilnehmer'!I7</f>
        <v>0</v>
      </c>
      <c r="D18" s="24">
        <f>'2. Schnittstellen+Teilnehmer'!K7</f>
        <v>0</v>
      </c>
      <c r="E18" s="24">
        <f>'2. Schnittstellen+Teilnehmer'!M7</f>
        <v>0</v>
      </c>
    </row>
    <row r="19" spans="2:5" s="21" customFormat="1" ht="15" customHeight="1" x14ac:dyDescent="0.25">
      <c r="B19" s="23" t="s">
        <v>65</v>
      </c>
      <c r="C19" s="24">
        <f>'2. Schnittstellen+Teilnehmer'!I12</f>
        <v>0</v>
      </c>
      <c r="D19" s="24">
        <f>'2. Schnittstellen+Teilnehmer'!K12</f>
        <v>0</v>
      </c>
      <c r="E19" s="24">
        <f>'2. Schnittstellen+Teilnehmer'!M12</f>
        <v>0</v>
      </c>
    </row>
    <row r="20" spans="2:5" s="21" customFormat="1" ht="15" customHeight="1" x14ac:dyDescent="0.25">
      <c r="B20" s="23" t="s">
        <v>66</v>
      </c>
      <c r="C20" s="26">
        <f>'2. Schnittstellen+Teilnehmer'!I17</f>
        <v>0</v>
      </c>
      <c r="D20" s="26">
        <f>'2. Schnittstellen+Teilnehmer'!K17</f>
        <v>0</v>
      </c>
      <c r="E20" s="26">
        <f>'2. Schnittstellen+Teilnehmer'!M17</f>
        <v>0</v>
      </c>
    </row>
    <row r="21" spans="2:5" s="21" customFormat="1" ht="15" customHeight="1" x14ac:dyDescent="0.25">
      <c r="B21" s="25" t="s">
        <v>62</v>
      </c>
      <c r="C21" s="25">
        <f>SUM(C18:C20)</f>
        <v>0</v>
      </c>
      <c r="D21" s="25">
        <f>SUM(D18:D20)</f>
        <v>0</v>
      </c>
      <c r="E21" s="25">
        <f>SUM(E18:E20)</f>
        <v>0</v>
      </c>
    </row>
    <row r="22" spans="2:5" s="21" customFormat="1" ht="12.75" customHeight="1" x14ac:dyDescent="0.25"/>
    <row r="23" spans="2:5" s="21" customFormat="1" ht="15" customHeight="1" x14ac:dyDescent="0.25">
      <c r="B23" s="135" t="s">
        <v>67</v>
      </c>
      <c r="C23" s="135"/>
      <c r="D23" s="135"/>
      <c r="E23" s="135"/>
    </row>
    <row r="24" spans="2:5" s="21" customFormat="1" ht="15" customHeight="1" x14ac:dyDescent="0.25">
      <c r="B24" s="23" t="s">
        <v>68</v>
      </c>
      <c r="C24" s="24">
        <f>'3. Endgeräte und DECT'!I10</f>
        <v>0</v>
      </c>
      <c r="D24" s="24">
        <f>'3. Endgeräte und DECT'!K10</f>
        <v>0</v>
      </c>
      <c r="E24" s="24">
        <f>'3. Endgeräte und DECT'!M10</f>
        <v>0</v>
      </c>
    </row>
    <row r="25" spans="2:5" s="21" customFormat="1" ht="15" customHeight="1" x14ac:dyDescent="0.25">
      <c r="B25" s="23" t="s">
        <v>69</v>
      </c>
      <c r="C25" s="24">
        <f>'3. Endgeräte und DECT'!I19</f>
        <v>0</v>
      </c>
      <c r="D25" s="24">
        <f>'3. Endgeräte und DECT'!K19</f>
        <v>0</v>
      </c>
      <c r="E25" s="24">
        <f>'3. Endgeräte und DECT'!M19</f>
        <v>0</v>
      </c>
    </row>
    <row r="26" spans="2:5" s="21" customFormat="1" ht="15" customHeight="1" x14ac:dyDescent="0.25">
      <c r="B26" s="23" t="s">
        <v>70</v>
      </c>
      <c r="C26" s="26">
        <f>'3. Endgeräte und DECT'!I25</f>
        <v>0</v>
      </c>
      <c r="D26" s="26">
        <f>'3. Endgeräte und DECT'!K25</f>
        <v>0</v>
      </c>
      <c r="E26" s="26">
        <f>'3. Endgeräte und DECT'!M25</f>
        <v>0</v>
      </c>
    </row>
    <row r="27" spans="2:5" s="21" customFormat="1" ht="15" customHeight="1" x14ac:dyDescent="0.25">
      <c r="B27" s="25" t="s">
        <v>62</v>
      </c>
      <c r="C27" s="25">
        <f>SUM(C24:C26)</f>
        <v>0</v>
      </c>
      <c r="D27" s="25">
        <f>SUM(D24:D26)</f>
        <v>0</v>
      </c>
      <c r="E27" s="25">
        <f>SUM(E24:E26)</f>
        <v>0</v>
      </c>
    </row>
    <row r="28" spans="2:5" s="21" customFormat="1" ht="12.75" customHeight="1" x14ac:dyDescent="0.25"/>
    <row r="29" spans="2:5" s="21" customFormat="1" ht="15" customHeight="1" x14ac:dyDescent="0.25">
      <c r="B29" s="135" t="s">
        <v>71</v>
      </c>
      <c r="C29" s="135"/>
      <c r="D29" s="135"/>
      <c r="E29" s="135"/>
    </row>
    <row r="30" spans="2:5" s="21" customFormat="1" ht="15" customHeight="1" x14ac:dyDescent="0.25">
      <c r="B30" s="23" t="s">
        <v>72</v>
      </c>
      <c r="C30" s="24">
        <f>'4. Lokaler Alarmserver'!I12</f>
        <v>0</v>
      </c>
      <c r="D30" s="24">
        <f>'4. Lokaler Alarmserver'!K12</f>
        <v>0</v>
      </c>
      <c r="E30" s="24">
        <f>'4. Lokaler Alarmserver'!M12</f>
        <v>0</v>
      </c>
    </row>
    <row r="31" spans="2:5" s="21" customFormat="1" ht="15" customHeight="1" x14ac:dyDescent="0.25">
      <c r="B31" s="23" t="s">
        <v>73</v>
      </c>
      <c r="C31" s="26">
        <f>'4. Lokaler Alarmserver'!I17</f>
        <v>0</v>
      </c>
      <c r="D31" s="26">
        <f>'4. Lokaler Alarmserver'!K17</f>
        <v>0</v>
      </c>
      <c r="E31" s="26">
        <f>'4. Lokaler Alarmserver'!M17</f>
        <v>0</v>
      </c>
    </row>
    <row r="32" spans="2:5" s="21" customFormat="1" ht="15" customHeight="1" x14ac:dyDescent="0.25">
      <c r="B32" s="25" t="s">
        <v>62</v>
      </c>
      <c r="C32" s="25">
        <f>SUM(C30:C31)</f>
        <v>0</v>
      </c>
      <c r="D32" s="25">
        <f>SUM(D30:D31)</f>
        <v>0</v>
      </c>
      <c r="E32" s="25">
        <f>SUM(E30:E31)</f>
        <v>0</v>
      </c>
    </row>
    <row r="33" spans="2:5" s="21" customFormat="1" ht="12.75" customHeight="1" x14ac:dyDescent="0.25"/>
    <row r="34" spans="2:5" s="21" customFormat="1" ht="15" customHeight="1" x14ac:dyDescent="0.25">
      <c r="B34" s="135" t="s">
        <v>74</v>
      </c>
      <c r="C34" s="135"/>
      <c r="D34" s="135"/>
      <c r="E34" s="135"/>
    </row>
    <row r="35" spans="2:5" s="21" customFormat="1" ht="15" customHeight="1" x14ac:dyDescent="0.25">
      <c r="B35" s="23" t="s">
        <v>75</v>
      </c>
      <c r="C35" s="24">
        <f>'5. Projektkosten'!I20</f>
        <v>0</v>
      </c>
      <c r="D35" s="27"/>
      <c r="E35" s="27"/>
    </row>
    <row r="36" spans="2:5" s="21" customFormat="1" ht="15" customHeight="1" x14ac:dyDescent="0.25">
      <c r="B36" s="28" t="s">
        <v>76</v>
      </c>
      <c r="C36" s="24">
        <f>'5. Projektkosten'!I29</f>
        <v>0</v>
      </c>
      <c r="D36" s="27"/>
      <c r="E36" s="27"/>
    </row>
    <row r="37" spans="2:5" s="21" customFormat="1" ht="15" customHeight="1" x14ac:dyDescent="0.25">
      <c r="B37" s="28" t="s">
        <v>77</v>
      </c>
      <c r="C37" s="26">
        <f>'5. Projektkosten'!I33</f>
        <v>0</v>
      </c>
      <c r="D37" s="27"/>
      <c r="E37" s="27"/>
    </row>
    <row r="38" spans="2:5" s="21" customFormat="1" ht="15" customHeight="1" x14ac:dyDescent="0.25">
      <c r="B38" s="25" t="s">
        <v>62</v>
      </c>
      <c r="C38" s="29">
        <f>SUM(C35:C37)</f>
        <v>0</v>
      </c>
      <c r="D38" s="30"/>
      <c r="E38" s="30"/>
    </row>
    <row r="39" spans="2:5" s="21" customFormat="1" ht="12" customHeight="1" x14ac:dyDescent="0.25"/>
    <row r="40" spans="2:5" s="21" customFormat="1" ht="15" customHeight="1" x14ac:dyDescent="0.25">
      <c r="B40" s="133" t="s">
        <v>78</v>
      </c>
      <c r="C40" s="133"/>
      <c r="D40" s="133"/>
      <c r="E40" s="31">
        <f>SUM(C15,D15,E15,C21,D21,E21,C27,D27,E27,C32,D32,E32,C38)</f>
        <v>0</v>
      </c>
    </row>
    <row r="41" spans="2:5" s="21" customFormat="1" ht="15" customHeight="1" x14ac:dyDescent="0.25">
      <c r="B41" s="134" t="s">
        <v>79</v>
      </c>
      <c r="C41" s="134"/>
      <c r="D41" s="134"/>
      <c r="E41" s="32">
        <f>E40*0.19</f>
        <v>0</v>
      </c>
    </row>
    <row r="42" spans="2:5" s="21" customFormat="1" ht="15" customHeight="1" x14ac:dyDescent="0.25">
      <c r="B42" s="133" t="s">
        <v>80</v>
      </c>
      <c r="C42" s="133"/>
      <c r="D42" s="133"/>
      <c r="E42" s="31">
        <f>E40+E41</f>
        <v>0</v>
      </c>
    </row>
    <row r="43" spans="2:5" s="20" customFormat="1" ht="12" customHeight="1" x14ac:dyDescent="0.2"/>
    <row r="44" spans="2:5" s="20" customFormat="1" ht="12" customHeight="1" x14ac:dyDescent="0.2"/>
    <row r="45" spans="2:5" s="20" customFormat="1" ht="12" customHeight="1" x14ac:dyDescent="0.2"/>
  </sheetData>
  <sheetProtection algorithmName="SHA-512" hashValue="HIVaY7Exqs42/U/45v05aPw72g8QpTSzp9yQ6TlKfSYj+qYmCWqdCDyKphBXCfsrp3KOKLXjMHhsA20xWz9iNA==" saltValue="2wXMHilFW5MKpzEWIfWSDA==" spinCount="100000" sheet="1" objects="1" scenarios="1"/>
  <mergeCells count="8">
    <mergeCell ref="B40:D40"/>
    <mergeCell ref="B41:D41"/>
    <mergeCell ref="B42:D42"/>
    <mergeCell ref="B9:E9"/>
    <mergeCell ref="B17:E17"/>
    <mergeCell ref="B23:E23"/>
    <mergeCell ref="B29:E29"/>
    <mergeCell ref="B34:E34"/>
  </mergeCell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0"/>
  <sheetViews>
    <sheetView showGridLines="0" zoomScale="110" zoomScaleNormal="110" workbookViewId="0">
      <selection activeCell="G15" sqref="G15"/>
    </sheetView>
  </sheetViews>
  <sheetFormatPr baseColWidth="10" defaultColWidth="8.5703125" defaultRowHeight="14.25" x14ac:dyDescent="0.2"/>
  <cols>
    <col min="1" max="1" width="4" style="16" customWidth="1"/>
    <col min="2" max="2" width="5" style="16" customWidth="1"/>
    <col min="3" max="3" width="10" style="16" customWidth="1"/>
    <col min="4" max="4" width="52" style="16" customWidth="1"/>
    <col min="5" max="5" width="18" style="16" customWidth="1"/>
    <col min="6" max="6" width="18" style="33" customWidth="1"/>
    <col min="7" max="7" width="8" style="16" customWidth="1"/>
    <col min="8" max="11" width="13" style="16" customWidth="1"/>
    <col min="12" max="12" width="14.140625" style="16" customWidth="1"/>
    <col min="13" max="13" width="17" style="16" customWidth="1"/>
    <col min="14" max="16384" width="8.5703125" style="16"/>
  </cols>
  <sheetData>
    <row r="1" spans="1:13" s="34" customFormat="1" ht="24" customHeight="1" x14ac:dyDescent="0.25">
      <c r="A1" s="139" t="s">
        <v>81</v>
      </c>
      <c r="B1" s="139"/>
      <c r="C1" s="139"/>
      <c r="D1" s="139"/>
      <c r="E1" s="139"/>
      <c r="F1" s="139"/>
      <c r="G1" s="139"/>
      <c r="H1" s="139"/>
      <c r="I1" s="139"/>
      <c r="J1" s="139"/>
      <c r="K1" s="139"/>
      <c r="L1" s="139"/>
      <c r="M1" s="139"/>
    </row>
    <row r="2" spans="1:13" s="34" customFormat="1" ht="30" customHeight="1" x14ac:dyDescent="0.25">
      <c r="A2" s="34" t="s">
        <v>50</v>
      </c>
      <c r="D2" s="34" t="str">
        <f>Deckblatt!B9</f>
        <v>&lt;Firmenname&gt;</v>
      </c>
      <c r="F2" s="35"/>
      <c r="H2" s="36"/>
      <c r="M2" s="37"/>
    </row>
    <row r="3" spans="1:13" s="34" customFormat="1" ht="15" customHeight="1" x14ac:dyDescent="0.25">
      <c r="E3" s="38" t="s">
        <v>82</v>
      </c>
      <c r="F3" s="35"/>
      <c r="G3" s="39" t="s">
        <v>83</v>
      </c>
      <c r="H3" s="38" t="s">
        <v>84</v>
      </c>
      <c r="I3" s="21"/>
      <c r="J3" s="38" t="s">
        <v>84</v>
      </c>
      <c r="K3" s="21"/>
      <c r="L3" s="38" t="s">
        <v>84</v>
      </c>
    </row>
    <row r="4" spans="1:13" s="21" customFormat="1" ht="40.5" customHeight="1" x14ac:dyDescent="0.25">
      <c r="A4" s="40" t="s">
        <v>85</v>
      </c>
      <c r="B4" s="40" t="s">
        <v>86</v>
      </c>
      <c r="C4" s="40" t="s">
        <v>87</v>
      </c>
      <c r="D4" s="40" t="s">
        <v>88</v>
      </c>
      <c r="E4" s="40" t="s">
        <v>89</v>
      </c>
      <c r="F4" s="40" t="s">
        <v>90</v>
      </c>
      <c r="G4" s="40" t="s">
        <v>83</v>
      </c>
      <c r="H4" s="40" t="s">
        <v>91</v>
      </c>
      <c r="I4" s="40" t="s">
        <v>92</v>
      </c>
      <c r="J4" s="40" t="s">
        <v>93</v>
      </c>
      <c r="K4" s="40" t="s">
        <v>94</v>
      </c>
      <c r="L4" s="40" t="s">
        <v>95</v>
      </c>
      <c r="M4" s="40" t="s">
        <v>96</v>
      </c>
    </row>
    <row r="5" spans="1:13" s="21" customFormat="1" ht="19.5" customHeight="1" x14ac:dyDescent="0.25">
      <c r="A5" s="137" t="s">
        <v>97</v>
      </c>
      <c r="B5" s="137"/>
      <c r="C5" s="137"/>
      <c r="D5" s="137"/>
      <c r="E5" s="137"/>
      <c r="F5" s="137"/>
      <c r="G5" s="137"/>
      <c r="H5" s="137"/>
      <c r="I5" s="137"/>
      <c r="J5" s="137"/>
      <c r="K5" s="137"/>
      <c r="L5" s="137"/>
      <c r="M5" s="137"/>
    </row>
    <row r="6" spans="1:13" s="21" customFormat="1" ht="19.5" customHeight="1" x14ac:dyDescent="0.25">
      <c r="A6" s="41">
        <v>1</v>
      </c>
      <c r="B6" s="41">
        <v>1</v>
      </c>
      <c r="C6" s="41" t="s">
        <v>98</v>
      </c>
      <c r="D6" s="41" t="s">
        <v>99</v>
      </c>
      <c r="E6" s="42"/>
      <c r="F6" s="43"/>
      <c r="G6" s="44">
        <v>1</v>
      </c>
      <c r="H6" s="45">
        <v>0</v>
      </c>
      <c r="I6" s="46">
        <f>$G$6*H6</f>
        <v>0</v>
      </c>
      <c r="J6" s="45">
        <v>0</v>
      </c>
      <c r="K6" s="46">
        <f>IF($G$6="",0,$G$6*J6)</f>
        <v>0</v>
      </c>
      <c r="L6" s="45">
        <v>0</v>
      </c>
      <c r="M6" s="46">
        <f>IF($G$6="",0,$G$6*L6*_Konfiguration!$B$1)</f>
        <v>0</v>
      </c>
    </row>
    <row r="7" spans="1:13" s="21" customFormat="1" ht="19.5" customHeight="1" x14ac:dyDescent="0.25">
      <c r="A7" s="41">
        <v>1</v>
      </c>
      <c r="B7" s="41">
        <v>2</v>
      </c>
      <c r="C7" s="41" t="s">
        <v>100</v>
      </c>
      <c r="D7" s="41" t="s">
        <v>101</v>
      </c>
      <c r="E7" s="42"/>
      <c r="F7" s="43"/>
      <c r="G7" s="44">
        <v>1</v>
      </c>
      <c r="H7" s="45">
        <v>0</v>
      </c>
      <c r="I7" s="46">
        <f>$G$7*H7</f>
        <v>0</v>
      </c>
      <c r="J7" s="45">
        <v>0</v>
      </c>
      <c r="K7" s="46">
        <f>IF($G$7="",0,$G$7*J7)</f>
        <v>0</v>
      </c>
      <c r="L7" s="45">
        <v>0</v>
      </c>
      <c r="M7" s="46">
        <f>IF($G$7="",0,$G$7*L7*_Konfiguration!$B$1)</f>
        <v>0</v>
      </c>
    </row>
    <row r="8" spans="1:13" s="21" customFormat="1" ht="19.5" customHeight="1" x14ac:dyDescent="0.25">
      <c r="A8" s="47">
        <v>1</v>
      </c>
      <c r="B8" s="47">
        <v>3</v>
      </c>
      <c r="C8" s="47" t="s">
        <v>102</v>
      </c>
      <c r="D8" s="47" t="s">
        <v>103</v>
      </c>
      <c r="E8" s="42"/>
      <c r="F8" s="43"/>
      <c r="G8" s="44">
        <v>1</v>
      </c>
      <c r="H8" s="45">
        <v>0</v>
      </c>
      <c r="I8" s="48">
        <f>$G$8*H8</f>
        <v>0</v>
      </c>
      <c r="J8" s="45">
        <v>0</v>
      </c>
      <c r="K8" s="48">
        <f>IF($G$8="",0,$G$8*J8)</f>
        <v>0</v>
      </c>
      <c r="L8" s="45">
        <v>0</v>
      </c>
      <c r="M8" s="46">
        <f>IF($G$8="",0,$G$8*L8*_Konfiguration!$B$1)</f>
        <v>0</v>
      </c>
    </row>
    <row r="9" spans="1:13" s="21" customFormat="1" ht="19.5" customHeight="1" x14ac:dyDescent="0.25">
      <c r="A9" s="136" t="s">
        <v>104</v>
      </c>
      <c r="B9" s="136"/>
      <c r="C9" s="136"/>
      <c r="D9" s="136"/>
      <c r="F9" s="49"/>
      <c r="H9" s="50"/>
      <c r="I9" s="51">
        <f>SUM(I6:I8)</f>
        <v>0</v>
      </c>
      <c r="J9" s="50"/>
      <c r="K9" s="51">
        <f>SUM(K6:K8)</f>
        <v>0</v>
      </c>
      <c r="L9" s="50"/>
      <c r="M9" s="51">
        <f>SUM(M6:M8)</f>
        <v>0</v>
      </c>
    </row>
    <row r="10" spans="1:13" s="21" customFormat="1" ht="19.5" customHeight="1" x14ac:dyDescent="0.25">
      <c r="F10" s="49"/>
    </row>
    <row r="11" spans="1:13" s="21" customFormat="1" ht="19.5" customHeight="1" x14ac:dyDescent="0.25">
      <c r="A11" s="137" t="s">
        <v>105</v>
      </c>
      <c r="B11" s="137"/>
      <c r="C11" s="137"/>
      <c r="D11" s="137"/>
      <c r="E11" s="137"/>
      <c r="F11" s="137"/>
      <c r="G11" s="137"/>
      <c r="H11" s="137"/>
      <c r="I11" s="137"/>
      <c r="J11" s="137"/>
      <c r="K11" s="137"/>
      <c r="L11" s="137"/>
      <c r="M11" s="137"/>
    </row>
    <row r="12" spans="1:13" s="21" customFormat="1" ht="28.5" customHeight="1" x14ac:dyDescent="0.25">
      <c r="A12" s="41">
        <v>1</v>
      </c>
      <c r="B12" s="41">
        <v>1</v>
      </c>
      <c r="C12" s="41" t="s">
        <v>106</v>
      </c>
      <c r="D12" s="41" t="s">
        <v>107</v>
      </c>
      <c r="E12" s="42"/>
      <c r="F12" s="43"/>
      <c r="G12" s="44">
        <v>1</v>
      </c>
      <c r="H12" s="52">
        <v>0</v>
      </c>
      <c r="I12" s="46">
        <f>$G$12*H12</f>
        <v>0</v>
      </c>
      <c r="J12" s="45">
        <v>0</v>
      </c>
      <c r="K12" s="46">
        <f>IF($G$12="",0,$G$12*J12)</f>
        <v>0</v>
      </c>
      <c r="L12" s="45">
        <v>0</v>
      </c>
      <c r="M12" s="46">
        <f>IF($G$12="",0,$G$12*L12*_Konfiguration!$B$1)</f>
        <v>0</v>
      </c>
    </row>
    <row r="13" spans="1:13" s="21" customFormat="1" ht="27" customHeight="1" x14ac:dyDescent="0.25">
      <c r="A13" s="41">
        <v>1</v>
      </c>
      <c r="B13" s="41">
        <v>2</v>
      </c>
      <c r="C13" s="41" t="s">
        <v>108</v>
      </c>
      <c r="D13" s="41" t="s">
        <v>109</v>
      </c>
      <c r="E13" s="42"/>
      <c r="F13" s="43"/>
      <c r="G13" s="44">
        <v>1</v>
      </c>
      <c r="H13" s="45">
        <v>0</v>
      </c>
      <c r="I13" s="46">
        <f>$G$13*H13</f>
        <v>0</v>
      </c>
      <c r="J13" s="45">
        <v>0</v>
      </c>
      <c r="K13" s="46">
        <f>IF($G$13="",0,$G$13*J13)</f>
        <v>0</v>
      </c>
      <c r="L13" s="45">
        <v>0</v>
      </c>
      <c r="M13" s="46">
        <f>IF($G$13="",0,$G$13*L13*_Konfiguration!$B$1)</f>
        <v>0</v>
      </c>
    </row>
    <row r="14" spans="1:13" s="21" customFormat="1" ht="19.5" customHeight="1" x14ac:dyDescent="0.25">
      <c r="A14" s="47">
        <v>1</v>
      </c>
      <c r="B14" s="47">
        <v>3</v>
      </c>
      <c r="C14" s="47" t="s">
        <v>108</v>
      </c>
      <c r="D14" s="47" t="s">
        <v>110</v>
      </c>
      <c r="E14" s="42"/>
      <c r="F14" s="43"/>
      <c r="G14" s="44">
        <v>1</v>
      </c>
      <c r="H14" s="45">
        <v>0</v>
      </c>
      <c r="I14" s="46">
        <f>$G$14*H14</f>
        <v>0</v>
      </c>
      <c r="J14" s="45">
        <v>0</v>
      </c>
      <c r="K14" s="46">
        <f>IF($G$14="",0,$G$14*J14)</f>
        <v>0</v>
      </c>
      <c r="L14" s="45">
        <v>0</v>
      </c>
      <c r="M14" s="46">
        <f>IF($G$14="",0,$G$14*L14*_Konfiguration!$B$1)</f>
        <v>0</v>
      </c>
    </row>
    <row r="15" spans="1:13" s="21" customFormat="1" ht="19.5" customHeight="1" x14ac:dyDescent="0.25">
      <c r="A15" s="136" t="s">
        <v>111</v>
      </c>
      <c r="B15" s="136"/>
      <c r="C15" s="136"/>
      <c r="D15" s="136"/>
      <c r="F15" s="49"/>
      <c r="H15" s="50"/>
      <c r="I15" s="51">
        <f>SUM(I12:I14)</f>
        <v>0</v>
      </c>
      <c r="J15" s="50"/>
      <c r="K15" s="51">
        <f>SUM(K12:K14)</f>
        <v>0</v>
      </c>
      <c r="L15" s="50"/>
      <c r="M15" s="51">
        <f>SUM(M12:M14)</f>
        <v>0</v>
      </c>
    </row>
    <row r="16" spans="1:13" s="21" customFormat="1" ht="19.5" customHeight="1" x14ac:dyDescent="0.25">
      <c r="F16" s="49"/>
    </row>
    <row r="17" spans="1:13" s="21" customFormat="1" ht="19.5" customHeight="1" x14ac:dyDescent="0.25">
      <c r="A17" s="137" t="s">
        <v>112</v>
      </c>
      <c r="B17" s="137"/>
      <c r="C17" s="137"/>
      <c r="D17" s="137"/>
      <c r="E17" s="137"/>
      <c r="F17" s="137"/>
      <c r="G17" s="137"/>
      <c r="H17" s="137"/>
      <c r="I17" s="137"/>
      <c r="J17" s="137"/>
      <c r="K17" s="137"/>
      <c r="L17" s="137"/>
      <c r="M17" s="137"/>
    </row>
    <row r="18" spans="1:13" s="21" customFormat="1" ht="27.75" customHeight="1" x14ac:dyDescent="0.25">
      <c r="A18" s="41">
        <v>1</v>
      </c>
      <c r="B18" s="41">
        <v>1</v>
      </c>
      <c r="C18" s="41" t="s">
        <v>113</v>
      </c>
      <c r="D18" s="41" t="s">
        <v>114</v>
      </c>
      <c r="E18" s="42"/>
      <c r="F18" s="43"/>
      <c r="G18" s="44">
        <v>1</v>
      </c>
      <c r="H18" s="52">
        <v>0</v>
      </c>
      <c r="I18" s="53">
        <f>$G$18*H18</f>
        <v>0</v>
      </c>
      <c r="J18" s="52">
        <v>0</v>
      </c>
      <c r="K18" s="53">
        <f>IF($G$18="",0,$G$18*J18)</f>
        <v>0</v>
      </c>
      <c r="L18" s="52">
        <v>0</v>
      </c>
      <c r="M18" s="53">
        <f>IF($G$18="",0,$G$18*L18*_Konfiguration!$B$1)</f>
        <v>0</v>
      </c>
    </row>
    <row r="19" spans="1:13" s="21" customFormat="1" ht="19.5" customHeight="1" x14ac:dyDescent="0.25">
      <c r="A19" s="47">
        <v>1</v>
      </c>
      <c r="B19" s="47">
        <v>2</v>
      </c>
      <c r="C19" s="47" t="s">
        <v>113</v>
      </c>
      <c r="D19" s="47" t="s">
        <v>115</v>
      </c>
      <c r="E19" s="42"/>
      <c r="F19" s="43"/>
      <c r="G19" s="44">
        <v>10</v>
      </c>
      <c r="H19" s="52">
        <v>0</v>
      </c>
      <c r="I19" s="53">
        <f>$G$19*H19</f>
        <v>0</v>
      </c>
      <c r="J19" s="52">
        <v>0</v>
      </c>
      <c r="K19" s="53">
        <f>IF($G$19="",0,$G$19*J19)</f>
        <v>0</v>
      </c>
      <c r="L19" s="52">
        <v>0</v>
      </c>
      <c r="M19" s="53">
        <f>IF($G$19="",0,$G$19*L19*_Konfiguration!$B$1)</f>
        <v>0</v>
      </c>
    </row>
    <row r="20" spans="1:13" s="21" customFormat="1" ht="19.5" customHeight="1" x14ac:dyDescent="0.25">
      <c r="A20" s="136" t="s">
        <v>116</v>
      </c>
      <c r="B20" s="136"/>
      <c r="C20" s="136"/>
      <c r="D20" s="136"/>
      <c r="F20" s="49"/>
      <c r="H20" s="54"/>
      <c r="I20" s="51">
        <f>SUM(I18:I19)</f>
        <v>0</v>
      </c>
      <c r="J20" s="54"/>
      <c r="K20" s="51">
        <f>SUM(K18:K19)</f>
        <v>0</v>
      </c>
      <c r="L20" s="54"/>
      <c r="M20" s="51">
        <f>SUM(M18:M19)</f>
        <v>0</v>
      </c>
    </row>
    <row r="21" spans="1:13" s="21" customFormat="1" ht="19.5" customHeight="1" x14ac:dyDescent="0.25">
      <c r="F21" s="49"/>
    </row>
    <row r="22" spans="1:13" s="21" customFormat="1" ht="19.5" customHeight="1" x14ac:dyDescent="0.25">
      <c r="A22" s="137" t="s">
        <v>117</v>
      </c>
      <c r="B22" s="137"/>
      <c r="C22" s="137"/>
      <c r="D22" s="137"/>
      <c r="E22" s="137"/>
      <c r="F22" s="137"/>
      <c r="G22" s="137"/>
      <c r="H22" s="137"/>
      <c r="I22" s="137"/>
      <c r="J22" s="137"/>
      <c r="K22" s="137"/>
      <c r="L22" s="137"/>
      <c r="M22" s="137"/>
    </row>
    <row r="23" spans="1:13" s="21" customFormat="1" ht="19.5" customHeight="1" x14ac:dyDescent="0.25">
      <c r="A23" s="41">
        <v>1</v>
      </c>
      <c r="B23" s="41">
        <v>1</v>
      </c>
      <c r="C23" s="41" t="s">
        <v>118</v>
      </c>
      <c r="D23" s="41" t="s">
        <v>119</v>
      </c>
      <c r="E23" s="42"/>
      <c r="F23" s="43"/>
      <c r="G23" s="44">
        <v>1</v>
      </c>
      <c r="H23" s="52">
        <v>0</v>
      </c>
      <c r="I23" s="53">
        <f>$G$23*H23</f>
        <v>0</v>
      </c>
      <c r="J23" s="52">
        <v>0</v>
      </c>
      <c r="K23" s="53">
        <f>IF($G$23="",0,$G$23*J23)</f>
        <v>0</v>
      </c>
      <c r="L23" s="52">
        <v>0</v>
      </c>
      <c r="M23" s="53">
        <f>IF($G$23="",0,$G$23*L23*_Konfiguration!$B$1)</f>
        <v>0</v>
      </c>
    </row>
    <row r="24" spans="1:13" s="21" customFormat="1" ht="19.5" customHeight="1" x14ac:dyDescent="0.25">
      <c r="A24" s="41">
        <v>1</v>
      </c>
      <c r="B24" s="41">
        <v>2</v>
      </c>
      <c r="C24" s="41" t="s">
        <v>120</v>
      </c>
      <c r="D24" s="41" t="s">
        <v>121</v>
      </c>
      <c r="E24" s="42"/>
      <c r="F24" s="43"/>
      <c r="G24" s="44">
        <v>1</v>
      </c>
      <c r="H24" s="52">
        <v>0</v>
      </c>
      <c r="I24" s="53">
        <f>$G$24*H24</f>
        <v>0</v>
      </c>
      <c r="J24" s="52">
        <v>0</v>
      </c>
      <c r="K24" s="53">
        <f>IF($G$24="",0,$G$24*J24)</f>
        <v>0</v>
      </c>
      <c r="L24" s="52">
        <v>0</v>
      </c>
      <c r="M24" s="53">
        <f>IF($G$24="",0,$G$24*L24*_Konfiguration!$B$1)</f>
        <v>0</v>
      </c>
    </row>
    <row r="25" spans="1:13" s="21" customFormat="1" ht="19.5" customHeight="1" x14ac:dyDescent="0.25">
      <c r="A25" s="41">
        <v>1</v>
      </c>
      <c r="B25" s="41">
        <v>3</v>
      </c>
      <c r="C25" s="41" t="s">
        <v>122</v>
      </c>
      <c r="D25" s="41" t="s">
        <v>123</v>
      </c>
      <c r="E25" s="42"/>
      <c r="F25" s="43"/>
      <c r="G25" s="44">
        <v>1</v>
      </c>
      <c r="H25" s="52">
        <v>0</v>
      </c>
      <c r="I25" s="53">
        <f>$G$25*H25</f>
        <v>0</v>
      </c>
      <c r="J25" s="52">
        <v>0</v>
      </c>
      <c r="K25" s="53">
        <f>IF($G$25="",0,$G$25*J25)</f>
        <v>0</v>
      </c>
      <c r="L25" s="52">
        <v>0</v>
      </c>
      <c r="M25" s="53">
        <f>IF($G$25="",0,$G$25*L25*_Konfiguration!$B$1)</f>
        <v>0</v>
      </c>
    </row>
    <row r="26" spans="1:13" s="21" customFormat="1" ht="19.5" customHeight="1" x14ac:dyDescent="0.25">
      <c r="A26" s="41">
        <v>1</v>
      </c>
      <c r="B26" s="41">
        <v>4</v>
      </c>
      <c r="C26" s="41" t="s">
        <v>124</v>
      </c>
      <c r="D26" s="41" t="s">
        <v>125</v>
      </c>
      <c r="E26" s="42"/>
      <c r="F26" s="43"/>
      <c r="G26" s="44">
        <v>1</v>
      </c>
      <c r="H26" s="52">
        <v>0</v>
      </c>
      <c r="I26" s="53">
        <f>$G$26*H26</f>
        <v>0</v>
      </c>
      <c r="J26" s="52">
        <v>0</v>
      </c>
      <c r="K26" s="53">
        <f>IF($G$26="",0,$G$26*J26)</f>
        <v>0</v>
      </c>
      <c r="L26" s="52">
        <v>0</v>
      </c>
      <c r="M26" s="53">
        <f>IF($G$26="",0,$G$26*L26*_Konfiguration!$B$1)</f>
        <v>0</v>
      </c>
    </row>
    <row r="27" spans="1:13" s="21" customFormat="1" ht="19.5" customHeight="1" x14ac:dyDescent="0.25">
      <c r="A27" s="41">
        <v>1</v>
      </c>
      <c r="B27" s="41">
        <v>5</v>
      </c>
      <c r="C27" s="41" t="s">
        <v>126</v>
      </c>
      <c r="D27" s="41" t="s">
        <v>127</v>
      </c>
      <c r="E27" s="42"/>
      <c r="F27" s="43"/>
      <c r="G27" s="44">
        <v>1</v>
      </c>
      <c r="H27" s="52">
        <v>0</v>
      </c>
      <c r="I27" s="53">
        <f>$G$27*H27</f>
        <v>0</v>
      </c>
      <c r="J27" s="52">
        <v>0</v>
      </c>
      <c r="K27" s="53">
        <f>IF($G$27="",0,$G$27*J27)</f>
        <v>0</v>
      </c>
      <c r="L27" s="52">
        <v>0</v>
      </c>
      <c r="M27" s="53">
        <f>IF($G$27="",0,$G$27*L27*_Konfiguration!$B$1)</f>
        <v>0</v>
      </c>
    </row>
    <row r="28" spans="1:13" s="21" customFormat="1" ht="32.25" customHeight="1" x14ac:dyDescent="0.25">
      <c r="A28" s="41">
        <v>1</v>
      </c>
      <c r="B28" s="41">
        <v>6</v>
      </c>
      <c r="C28" s="41" t="s">
        <v>128</v>
      </c>
      <c r="D28" s="41" t="s">
        <v>129</v>
      </c>
      <c r="E28" s="42"/>
      <c r="F28" s="43"/>
      <c r="G28" s="44">
        <v>1</v>
      </c>
      <c r="H28" s="52">
        <v>0</v>
      </c>
      <c r="I28" s="53">
        <f>$G$28*H28</f>
        <v>0</v>
      </c>
      <c r="J28" s="52">
        <v>0</v>
      </c>
      <c r="K28" s="53">
        <f>IF($G$28="",0,$G$28*J28)</f>
        <v>0</v>
      </c>
      <c r="L28" s="52">
        <v>0</v>
      </c>
      <c r="M28" s="53">
        <f>IF($G$28="",0,$G$28*L28*_Konfiguration!$B$1)</f>
        <v>0</v>
      </c>
    </row>
    <row r="29" spans="1:13" s="21" customFormat="1" ht="19.5" customHeight="1" x14ac:dyDescent="0.25">
      <c r="A29" s="47">
        <v>1</v>
      </c>
      <c r="B29" s="41">
        <v>7</v>
      </c>
      <c r="C29" s="47" t="s">
        <v>126</v>
      </c>
      <c r="D29" s="47" t="s">
        <v>130</v>
      </c>
      <c r="E29" s="42"/>
      <c r="F29" s="43"/>
      <c r="G29" s="44">
        <v>1</v>
      </c>
      <c r="H29" s="52">
        <v>0</v>
      </c>
      <c r="I29" s="53">
        <f>$G$29*H29</f>
        <v>0</v>
      </c>
      <c r="J29" s="52">
        <v>0</v>
      </c>
      <c r="K29" s="53">
        <f>IF($G$29="",0,$G$29*J29)</f>
        <v>0</v>
      </c>
      <c r="L29" s="52">
        <v>0</v>
      </c>
      <c r="M29" s="53">
        <f>IF($G$29="",0,$G$29*L29*_Konfiguration!$B$1)</f>
        <v>0</v>
      </c>
    </row>
    <row r="30" spans="1:13" s="21" customFormat="1" ht="19.5" customHeight="1" x14ac:dyDescent="0.25">
      <c r="A30" s="136" t="s">
        <v>131</v>
      </c>
      <c r="B30" s="136"/>
      <c r="C30" s="136"/>
      <c r="D30" s="136"/>
      <c r="F30" s="49"/>
      <c r="H30" s="54"/>
      <c r="I30" s="51">
        <f>SUM(I23:I29)</f>
        <v>0</v>
      </c>
      <c r="J30" s="54"/>
      <c r="K30" s="51">
        <f>SUM(K23:K29)</f>
        <v>0</v>
      </c>
      <c r="L30" s="54"/>
      <c r="M30" s="51">
        <f>SUM(M23:M29)</f>
        <v>0</v>
      </c>
    </row>
    <row r="31" spans="1:13" s="21" customFormat="1" ht="19.5" customHeight="1" x14ac:dyDescent="0.25">
      <c r="F31" s="49"/>
    </row>
    <row r="32" spans="1:13" s="21" customFormat="1" ht="19.5" customHeight="1" x14ac:dyDescent="0.25">
      <c r="A32" s="138" t="s">
        <v>132</v>
      </c>
      <c r="B32" s="138"/>
      <c r="C32" s="138"/>
      <c r="D32" s="138"/>
      <c r="E32" s="138"/>
      <c r="F32" s="138"/>
      <c r="G32" s="138"/>
      <c r="H32" s="138"/>
      <c r="I32" s="138"/>
      <c r="J32" s="138"/>
      <c r="K32" s="138"/>
      <c r="L32" s="138"/>
      <c r="M32" s="138"/>
    </row>
    <row r="33" spans="1:13" s="21" customFormat="1" ht="19.5" customHeight="1" x14ac:dyDescent="0.25">
      <c r="A33" s="55">
        <v>1</v>
      </c>
      <c r="B33" s="55">
        <v>1</v>
      </c>
      <c r="C33" s="56" t="s">
        <v>133</v>
      </c>
      <c r="D33" s="55" t="s">
        <v>134</v>
      </c>
      <c r="E33" s="57"/>
      <c r="F33" s="58"/>
      <c r="G33" s="59">
        <v>1</v>
      </c>
      <c r="H33" s="60">
        <v>0</v>
      </c>
      <c r="I33" s="61">
        <f>$G$33*H33</f>
        <v>0</v>
      </c>
      <c r="J33" s="60">
        <v>0</v>
      </c>
      <c r="K33" s="61">
        <f>IF($G$33="",0,$G$33*J33)</f>
        <v>0</v>
      </c>
      <c r="L33" s="60">
        <v>0</v>
      </c>
      <c r="M33" s="61">
        <f>IF($G$33="",0,$G$33*L33*_Konfiguration!$B$1)</f>
        <v>0</v>
      </c>
    </row>
    <row r="34" spans="1:13" s="21" customFormat="1" ht="27.75" customHeight="1" x14ac:dyDescent="0.25">
      <c r="A34" s="62">
        <v>1</v>
      </c>
      <c r="B34" s="62">
        <v>2</v>
      </c>
      <c r="C34" s="62" t="s">
        <v>122</v>
      </c>
      <c r="D34" s="62" t="s">
        <v>135</v>
      </c>
      <c r="E34" s="42"/>
      <c r="F34" s="43"/>
      <c r="G34" s="44">
        <v>1</v>
      </c>
      <c r="H34" s="45">
        <v>0</v>
      </c>
      <c r="I34" s="46">
        <f>$G$34*H34</f>
        <v>0</v>
      </c>
      <c r="J34" s="45">
        <v>0</v>
      </c>
      <c r="K34" s="46">
        <f>IF($G$34="",0,$G$34*J34)</f>
        <v>0</v>
      </c>
      <c r="L34" s="45">
        <v>0</v>
      </c>
      <c r="M34" s="46">
        <f>IF($G$34="",0,$G$34*L34*_Konfiguration!$B$1)</f>
        <v>0</v>
      </c>
    </row>
    <row r="35" spans="1:13" s="21" customFormat="1" ht="24.75" customHeight="1" x14ac:dyDescent="0.25">
      <c r="A35" s="63">
        <v>1</v>
      </c>
      <c r="B35" s="63">
        <v>3</v>
      </c>
      <c r="C35" s="63" t="s">
        <v>136</v>
      </c>
      <c r="D35" s="63" t="s">
        <v>137</v>
      </c>
      <c r="E35" s="42"/>
      <c r="F35" s="43"/>
      <c r="G35" s="44">
        <v>1</v>
      </c>
      <c r="H35" s="45">
        <v>0</v>
      </c>
      <c r="I35" s="46">
        <f>$G$35*H35</f>
        <v>0</v>
      </c>
      <c r="J35" s="45">
        <v>0</v>
      </c>
      <c r="K35" s="46">
        <f>IF($G$35="",0,$G$35*J35)</f>
        <v>0</v>
      </c>
      <c r="L35" s="45">
        <v>0</v>
      </c>
      <c r="M35" s="46">
        <f>IF($G$35="",0,$G$35*L35*_Konfiguration!$B$1)</f>
        <v>0</v>
      </c>
    </row>
    <row r="36" spans="1:13" s="21" customFormat="1" ht="19.5" customHeight="1" x14ac:dyDescent="0.25">
      <c r="A36" s="136" t="s">
        <v>138</v>
      </c>
      <c r="B36" s="136"/>
      <c r="C36" s="136"/>
      <c r="D36" s="136"/>
      <c r="F36" s="49"/>
      <c r="H36" s="50"/>
      <c r="I36" s="51">
        <f>SUM(I33:I35)</f>
        <v>0</v>
      </c>
      <c r="J36" s="50"/>
      <c r="K36" s="51">
        <f>SUM(K33:K35)</f>
        <v>0</v>
      </c>
      <c r="L36" s="50"/>
      <c r="M36" s="51">
        <f>SUM(M33:M35)</f>
        <v>0</v>
      </c>
    </row>
    <row r="37" spans="1:13" s="21" customFormat="1" ht="19.5" customHeight="1" x14ac:dyDescent="0.25">
      <c r="A37" s="64" t="s">
        <v>139</v>
      </c>
      <c r="B37" s="64"/>
      <c r="C37" s="64"/>
      <c r="D37" s="64"/>
      <c r="E37" s="64"/>
      <c r="F37" s="64"/>
      <c r="G37" s="64"/>
      <c r="H37" s="65"/>
      <c r="I37" s="64"/>
      <c r="J37" s="64"/>
      <c r="K37" s="64"/>
      <c r="L37" s="64"/>
      <c r="M37" s="64"/>
    </row>
    <row r="38" spans="1:13" s="21" customFormat="1" ht="7.5" customHeight="1" x14ac:dyDescent="0.25">
      <c r="F38" s="49"/>
      <c r="I38" s="50"/>
      <c r="J38" s="50"/>
      <c r="K38" s="50"/>
      <c r="L38" s="50"/>
      <c r="M38" s="50"/>
    </row>
    <row r="39" spans="1:13" s="21" customFormat="1" ht="19.5" customHeight="1" x14ac:dyDescent="0.25">
      <c r="A39" s="136" t="s">
        <v>140</v>
      </c>
      <c r="B39" s="136"/>
      <c r="C39" s="136"/>
      <c r="D39" s="136"/>
      <c r="E39" s="136"/>
      <c r="F39" s="136"/>
      <c r="G39" s="136"/>
      <c r="I39" s="51">
        <f>I9+I15+I20+I30+I36</f>
        <v>0</v>
      </c>
      <c r="J39" s="50"/>
      <c r="K39" s="51">
        <f>K9+K15+K20+K30+K36</f>
        <v>0</v>
      </c>
      <c r="L39" s="50"/>
      <c r="M39" s="51">
        <f>M9+M15+M20+M30+M36</f>
        <v>0</v>
      </c>
    </row>
    <row r="40" spans="1:13" x14ac:dyDescent="0.2">
      <c r="K40" s="66"/>
    </row>
  </sheetData>
  <sheetProtection algorithmName="SHA-512" hashValue="c0Il6R2d/0Z05A51Oj3pDHLY95mDHO8AVnbHBjMbCTTTe5/pB9QHX3p/Dqq9/uAFqGncleiKq0TKdhxMVWA3Ew==" saltValue="U/UK1bDTK/14v0xchL2gyA==" spinCount="100000" sheet="1" objects="1" scenarios="1"/>
  <mergeCells count="12">
    <mergeCell ref="A1:M1"/>
    <mergeCell ref="A5:M5"/>
    <mergeCell ref="A9:D9"/>
    <mergeCell ref="A11:M11"/>
    <mergeCell ref="A15:D15"/>
    <mergeCell ref="A36:D36"/>
    <mergeCell ref="A39:G39"/>
    <mergeCell ref="A17:M17"/>
    <mergeCell ref="A20:D20"/>
    <mergeCell ref="A22:M22"/>
    <mergeCell ref="A30:D30"/>
    <mergeCell ref="A32:M32"/>
  </mergeCell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1"/>
  <sheetViews>
    <sheetView showGridLines="0" zoomScale="110" zoomScaleNormal="110" workbookViewId="0">
      <selection activeCell="F16" sqref="F16"/>
    </sheetView>
  </sheetViews>
  <sheetFormatPr baseColWidth="10" defaultColWidth="8.5703125" defaultRowHeight="14.25" x14ac:dyDescent="0.25"/>
  <cols>
    <col min="1" max="1" width="4" style="34" customWidth="1"/>
    <col min="2" max="2" width="5" style="34" customWidth="1"/>
    <col min="3" max="3" width="10" style="34" customWidth="1"/>
    <col min="4" max="4" width="52" style="34" customWidth="1"/>
    <col min="5" max="5" width="18" style="34" customWidth="1"/>
    <col min="6" max="6" width="18" style="35" customWidth="1"/>
    <col min="7" max="7" width="8.140625" style="34" customWidth="1"/>
    <col min="8" max="11" width="13" style="34" customWidth="1"/>
    <col min="12" max="12" width="14.140625" style="34" customWidth="1"/>
    <col min="13" max="13" width="17" style="34" customWidth="1"/>
    <col min="14" max="16384" width="8.5703125" style="34"/>
  </cols>
  <sheetData>
    <row r="1" spans="1:13" ht="24" customHeight="1" x14ac:dyDescent="0.25">
      <c r="A1" s="139" t="s">
        <v>141</v>
      </c>
      <c r="B1" s="139"/>
      <c r="C1" s="139"/>
      <c r="D1" s="139"/>
      <c r="E1" s="139"/>
      <c r="F1" s="139"/>
      <c r="G1" s="139"/>
      <c r="H1" s="139"/>
      <c r="I1" s="139"/>
      <c r="J1" s="139"/>
      <c r="K1" s="139"/>
      <c r="L1" s="139"/>
      <c r="M1" s="139"/>
    </row>
    <row r="2" spans="1:13" ht="30" customHeight="1" x14ac:dyDescent="0.25">
      <c r="A2" s="34" t="s">
        <v>50</v>
      </c>
      <c r="D2" s="34" t="str">
        <f>Deckblatt!B9</f>
        <v>&lt;Firmenname&gt;</v>
      </c>
      <c r="H2" s="36"/>
      <c r="M2" s="37"/>
    </row>
    <row r="3" spans="1:13" ht="15" customHeight="1" x14ac:dyDescent="0.25">
      <c r="E3" s="38" t="s">
        <v>82</v>
      </c>
      <c r="G3" s="39" t="s">
        <v>83</v>
      </c>
      <c r="H3" s="38" t="s">
        <v>84</v>
      </c>
      <c r="J3" s="38" t="s">
        <v>84</v>
      </c>
      <c r="L3" s="38" t="s">
        <v>84</v>
      </c>
    </row>
    <row r="4" spans="1:13" s="21" customFormat="1" ht="39.75" customHeight="1" x14ac:dyDescent="0.25">
      <c r="A4" s="40" t="s">
        <v>85</v>
      </c>
      <c r="B4" s="40" t="s">
        <v>86</v>
      </c>
      <c r="C4" s="40" t="s">
        <v>87</v>
      </c>
      <c r="D4" s="40" t="s">
        <v>88</v>
      </c>
      <c r="E4" s="40" t="s">
        <v>89</v>
      </c>
      <c r="F4" s="40" t="s">
        <v>90</v>
      </c>
      <c r="G4" s="40" t="s">
        <v>83</v>
      </c>
      <c r="H4" s="40" t="s">
        <v>91</v>
      </c>
      <c r="I4" s="40" t="s">
        <v>92</v>
      </c>
      <c r="J4" s="40" t="s">
        <v>93</v>
      </c>
      <c r="K4" s="40" t="s">
        <v>94</v>
      </c>
      <c r="L4" s="40" t="s">
        <v>95</v>
      </c>
      <c r="M4" s="40" t="s">
        <v>96</v>
      </c>
    </row>
    <row r="5" spans="1:13" s="21" customFormat="1" ht="19.5" customHeight="1" x14ac:dyDescent="0.25">
      <c r="A5" s="137" t="s">
        <v>142</v>
      </c>
      <c r="B5" s="137"/>
      <c r="C5" s="137"/>
      <c r="D5" s="137"/>
      <c r="E5" s="137"/>
      <c r="F5" s="137"/>
      <c r="G5" s="137"/>
      <c r="H5" s="137"/>
      <c r="I5" s="137"/>
      <c r="J5" s="137"/>
      <c r="K5" s="137"/>
      <c r="L5" s="137"/>
      <c r="M5" s="137"/>
    </row>
    <row r="6" spans="1:13" s="21" customFormat="1" ht="36.75" customHeight="1" x14ac:dyDescent="0.25">
      <c r="A6" s="41">
        <v>2</v>
      </c>
      <c r="B6" s="41">
        <v>1</v>
      </c>
      <c r="C6" s="41" t="s">
        <v>143</v>
      </c>
      <c r="D6" s="41" t="s">
        <v>144</v>
      </c>
      <c r="E6" s="42"/>
      <c r="F6" s="43"/>
      <c r="G6" s="44">
        <v>35</v>
      </c>
      <c r="H6" s="45">
        <v>0</v>
      </c>
      <c r="I6" s="46">
        <f>$G$6*H6</f>
        <v>0</v>
      </c>
      <c r="J6" s="45">
        <v>0</v>
      </c>
      <c r="K6" s="46">
        <f>$G$6*J6</f>
        <v>0</v>
      </c>
      <c r="L6" s="45">
        <v>0</v>
      </c>
      <c r="M6" s="46">
        <f>$G$6*L6*_Konfiguration!$B$1</f>
        <v>0</v>
      </c>
    </row>
    <row r="7" spans="1:13" s="21" customFormat="1" ht="19.5" customHeight="1" x14ac:dyDescent="0.25">
      <c r="A7" s="136" t="s">
        <v>145</v>
      </c>
      <c r="B7" s="136"/>
      <c r="C7" s="136"/>
      <c r="D7" s="136"/>
      <c r="F7" s="49"/>
      <c r="H7" s="50"/>
      <c r="I7" s="67">
        <f>SUM(I6:I6)</f>
        <v>0</v>
      </c>
      <c r="J7" s="50"/>
      <c r="K7" s="67">
        <f>SUM(K6:K6)</f>
        <v>0</v>
      </c>
      <c r="L7" s="50"/>
      <c r="M7" s="67">
        <f>SUM(M6:M6)</f>
        <v>0</v>
      </c>
    </row>
    <row r="8" spans="1:13" s="21" customFormat="1" ht="19.5" customHeight="1" x14ac:dyDescent="0.25">
      <c r="F8" s="49"/>
    </row>
    <row r="9" spans="1:13" s="21" customFormat="1" ht="19.5" customHeight="1" x14ac:dyDescent="0.25">
      <c r="A9" s="137" t="s">
        <v>146</v>
      </c>
      <c r="B9" s="137"/>
      <c r="C9" s="137"/>
      <c r="D9" s="137"/>
      <c r="E9" s="137"/>
      <c r="F9" s="137"/>
      <c r="G9" s="137"/>
      <c r="H9" s="137"/>
      <c r="I9" s="137"/>
      <c r="J9" s="137"/>
      <c r="K9" s="137"/>
      <c r="L9" s="137"/>
      <c r="M9" s="137"/>
    </row>
    <row r="10" spans="1:13" s="21" customFormat="1" ht="24.75" customHeight="1" x14ac:dyDescent="0.25">
      <c r="A10" s="41">
        <v>2</v>
      </c>
      <c r="B10" s="41">
        <v>1</v>
      </c>
      <c r="C10" s="41" t="s">
        <v>147</v>
      </c>
      <c r="D10" s="41" t="s">
        <v>148</v>
      </c>
      <c r="E10" s="42"/>
      <c r="F10" s="43"/>
      <c r="G10" s="44">
        <v>350</v>
      </c>
      <c r="H10" s="45">
        <v>0</v>
      </c>
      <c r="I10" s="46">
        <f>$G$10*H10</f>
        <v>0</v>
      </c>
      <c r="J10" s="45">
        <v>0</v>
      </c>
      <c r="K10" s="46">
        <f>$G$10*J10</f>
        <v>0</v>
      </c>
      <c r="L10" s="45">
        <v>0</v>
      </c>
      <c r="M10" s="46">
        <f>$G$10*L10*_Konfiguration!$B$1</f>
        <v>0</v>
      </c>
    </row>
    <row r="11" spans="1:13" s="21" customFormat="1" ht="24.75" customHeight="1" x14ac:dyDescent="0.25">
      <c r="A11" s="47">
        <v>2</v>
      </c>
      <c r="B11" s="47">
        <v>2</v>
      </c>
      <c r="C11" s="47" t="s">
        <v>147</v>
      </c>
      <c r="D11" s="47" t="s">
        <v>149</v>
      </c>
      <c r="E11" s="42"/>
      <c r="F11" s="43"/>
      <c r="G11" s="44">
        <v>1</v>
      </c>
      <c r="H11" s="45">
        <v>0</v>
      </c>
      <c r="I11" s="46">
        <f>$G$11*H11</f>
        <v>0</v>
      </c>
      <c r="J11" s="45">
        <v>0</v>
      </c>
      <c r="K11" s="46">
        <f>$G$11*J11</f>
        <v>0</v>
      </c>
      <c r="L11" s="45">
        <v>0</v>
      </c>
      <c r="M11" s="46">
        <f>$G$11*L11*_Konfiguration!$B$1</f>
        <v>0</v>
      </c>
    </row>
    <row r="12" spans="1:13" s="21" customFormat="1" ht="19.5" customHeight="1" x14ac:dyDescent="0.25">
      <c r="A12" s="136" t="s">
        <v>150</v>
      </c>
      <c r="B12" s="136"/>
      <c r="C12" s="136"/>
      <c r="D12" s="136"/>
      <c r="F12" s="49"/>
      <c r="H12" s="50"/>
      <c r="I12" s="67">
        <f>SUM(I10:I11)</f>
        <v>0</v>
      </c>
      <c r="J12" s="50"/>
      <c r="K12" s="67">
        <f>SUM(K10:K11)</f>
        <v>0</v>
      </c>
      <c r="L12" s="50"/>
      <c r="M12" s="67">
        <f>SUM(M10:M11)</f>
        <v>0</v>
      </c>
    </row>
    <row r="13" spans="1:13" s="21" customFormat="1" ht="19.5" customHeight="1" x14ac:dyDescent="0.25">
      <c r="F13" s="49"/>
    </row>
    <row r="14" spans="1:13" s="21" customFormat="1" ht="19.5" customHeight="1" x14ac:dyDescent="0.25">
      <c r="A14" s="140" t="s">
        <v>151</v>
      </c>
      <c r="B14" s="140"/>
      <c r="C14" s="140"/>
      <c r="D14" s="140"/>
      <c r="E14" s="140"/>
      <c r="F14" s="140"/>
      <c r="G14" s="140"/>
      <c r="H14" s="140"/>
      <c r="I14" s="140"/>
      <c r="J14" s="140"/>
      <c r="K14" s="140"/>
      <c r="L14" s="140"/>
      <c r="M14" s="140"/>
    </row>
    <row r="15" spans="1:13" s="21" customFormat="1" ht="24.75" customHeight="1" x14ac:dyDescent="0.25">
      <c r="A15" s="62">
        <v>2</v>
      </c>
      <c r="B15" s="62">
        <v>1</v>
      </c>
      <c r="C15" s="62" t="s">
        <v>152</v>
      </c>
      <c r="D15" s="62" t="s">
        <v>153</v>
      </c>
      <c r="E15" s="42"/>
      <c r="F15" s="43"/>
      <c r="G15" s="44">
        <v>1</v>
      </c>
      <c r="H15" s="45">
        <v>0</v>
      </c>
      <c r="I15" s="46">
        <f>$G$15*H15</f>
        <v>0</v>
      </c>
      <c r="J15" s="45">
        <v>0</v>
      </c>
      <c r="K15" s="46">
        <f>$G$15*J15</f>
        <v>0</v>
      </c>
      <c r="L15" s="45">
        <v>0</v>
      </c>
      <c r="M15" s="46">
        <f>$G$15*L15*_Konfiguration!$B$1</f>
        <v>0</v>
      </c>
    </row>
    <row r="16" spans="1:13" s="21" customFormat="1" ht="21" customHeight="1" x14ac:dyDescent="0.25">
      <c r="A16" s="63">
        <v>2</v>
      </c>
      <c r="B16" s="63">
        <v>2</v>
      </c>
      <c r="C16" s="63" t="s">
        <v>152</v>
      </c>
      <c r="D16" s="63" t="s">
        <v>154</v>
      </c>
      <c r="E16" s="42"/>
      <c r="F16" s="43"/>
      <c r="G16" s="44">
        <v>1</v>
      </c>
      <c r="H16" s="45">
        <v>0</v>
      </c>
      <c r="I16" s="46">
        <f>$G$16*H16</f>
        <v>0</v>
      </c>
      <c r="J16" s="45">
        <v>0</v>
      </c>
      <c r="K16" s="46">
        <f>$G$16*J16</f>
        <v>0</v>
      </c>
      <c r="L16" s="45">
        <v>0</v>
      </c>
      <c r="M16" s="46">
        <f>$G$16*L16*_Konfiguration!$B$1</f>
        <v>0</v>
      </c>
    </row>
    <row r="17" spans="1:13" s="21" customFormat="1" ht="19.5" customHeight="1" x14ac:dyDescent="0.25">
      <c r="A17" s="136" t="s">
        <v>155</v>
      </c>
      <c r="B17" s="136"/>
      <c r="C17" s="136"/>
      <c r="D17" s="136"/>
      <c r="E17" s="68"/>
      <c r="F17" s="69"/>
      <c r="H17" s="50"/>
      <c r="I17" s="67">
        <f>SUM(I15:I16)</f>
        <v>0</v>
      </c>
      <c r="J17" s="50"/>
      <c r="K17" s="67">
        <f>SUM(K15:K16)</f>
        <v>0</v>
      </c>
      <c r="L17" s="50"/>
      <c r="M17" s="67">
        <f>SUM(M15:M16)</f>
        <v>0</v>
      </c>
    </row>
    <row r="18" spans="1:13" s="21" customFormat="1" ht="19.5" customHeight="1" x14ac:dyDescent="0.25">
      <c r="A18" s="64" t="s">
        <v>139</v>
      </c>
      <c r="B18" s="64"/>
      <c r="C18" s="64"/>
      <c r="D18" s="64"/>
      <c r="E18" s="64"/>
      <c r="F18" s="64"/>
      <c r="G18" s="64"/>
      <c r="H18" s="70"/>
      <c r="I18" s="70"/>
      <c r="J18" s="70"/>
      <c r="K18" s="70"/>
      <c r="L18" s="70"/>
      <c r="M18" s="70"/>
    </row>
    <row r="19" spans="1:13" s="21" customFormat="1" ht="14.25" customHeight="1" x14ac:dyDescent="0.25">
      <c r="F19" s="49"/>
      <c r="H19" s="50"/>
      <c r="I19" s="50"/>
      <c r="J19" s="50"/>
      <c r="K19" s="50"/>
      <c r="L19" s="50"/>
      <c r="M19" s="50"/>
    </row>
    <row r="20" spans="1:13" s="21" customFormat="1" ht="19.5" customHeight="1" x14ac:dyDescent="0.25">
      <c r="A20" s="136" t="s">
        <v>156</v>
      </c>
      <c r="B20" s="136"/>
      <c r="C20" s="136"/>
      <c r="D20" s="136"/>
      <c r="E20" s="136"/>
      <c r="F20" s="136"/>
      <c r="G20" s="136"/>
      <c r="H20" s="50"/>
      <c r="I20" s="67">
        <f>I7+I12+I17</f>
        <v>0</v>
      </c>
      <c r="J20" s="50"/>
      <c r="K20" s="67">
        <f>K7+K12+K17</f>
        <v>0</v>
      </c>
      <c r="L20" s="50"/>
      <c r="M20" s="67">
        <f>M7+M12+M17</f>
        <v>0</v>
      </c>
    </row>
    <row r="21" spans="1:13" s="21" customFormat="1" ht="12" customHeight="1" x14ac:dyDescent="0.25">
      <c r="F21" s="49"/>
    </row>
  </sheetData>
  <sheetProtection algorithmName="SHA-512" hashValue="D+Qp+4GucpydGFlBcYOiLTM7xhkDi6cQ/6/gzioIYb7kxq+qdJA9DEHWJbWNwtwkqpzTvhlRP5KAP48h3SvtxA==" saltValue="tMsc4/LpUeemxoqUa1eM1A==" spinCount="100000" sheet="1" objects="1" scenarios="1"/>
  <mergeCells count="8">
    <mergeCell ref="A14:M14"/>
    <mergeCell ref="A17:D17"/>
    <mergeCell ref="A20:G20"/>
    <mergeCell ref="A1:M1"/>
    <mergeCell ref="A5:M5"/>
    <mergeCell ref="A7:D7"/>
    <mergeCell ref="A9:M9"/>
    <mergeCell ref="A12:D12"/>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29"/>
  <sheetViews>
    <sheetView showGridLines="0" topLeftCell="A16" zoomScale="110" zoomScaleNormal="110" workbookViewId="0">
      <selection activeCell="E17" sqref="E17"/>
    </sheetView>
  </sheetViews>
  <sheetFormatPr baseColWidth="10" defaultColWidth="8.5703125" defaultRowHeight="15" x14ac:dyDescent="0.25"/>
  <cols>
    <col min="1" max="1" width="3.7109375" style="71" customWidth="1"/>
    <col min="2" max="2" width="5" style="71" customWidth="1"/>
    <col min="3" max="3" width="10" style="71" customWidth="1"/>
    <col min="4" max="4" width="54.140625" style="71" customWidth="1"/>
    <col min="5" max="5" width="18" style="71" customWidth="1"/>
    <col min="6" max="6" width="18" style="72" customWidth="1"/>
    <col min="7" max="7" width="8" style="71" customWidth="1"/>
    <col min="8" max="11" width="13" style="71" customWidth="1"/>
    <col min="12" max="12" width="13.5703125" style="71" customWidth="1"/>
    <col min="13" max="13" width="17" style="71" customWidth="1"/>
    <col min="14" max="16384" width="8.5703125" style="71"/>
  </cols>
  <sheetData>
    <row r="1" spans="1:19" s="73" customFormat="1" ht="24" customHeight="1" x14ac:dyDescent="0.25">
      <c r="A1" s="139" t="s">
        <v>157</v>
      </c>
      <c r="B1" s="139"/>
      <c r="C1" s="139"/>
      <c r="D1" s="139"/>
      <c r="E1" s="139"/>
      <c r="F1" s="139"/>
      <c r="G1" s="139"/>
      <c r="H1" s="139"/>
      <c r="I1" s="139"/>
      <c r="J1" s="139"/>
      <c r="K1" s="139"/>
      <c r="L1" s="139"/>
      <c r="M1" s="139"/>
      <c r="N1" s="34"/>
      <c r="O1" s="34"/>
      <c r="P1" s="34"/>
      <c r="Q1" s="34"/>
      <c r="R1" s="34"/>
      <c r="S1" s="34"/>
    </row>
    <row r="2" spans="1:19" s="34" customFormat="1" ht="30" customHeight="1" x14ac:dyDescent="0.25">
      <c r="A2" s="34" t="s">
        <v>50</v>
      </c>
      <c r="D2" s="34" t="str">
        <f>Deckblatt!B9</f>
        <v>&lt;Firmenname&gt;</v>
      </c>
      <c r="F2" s="35"/>
      <c r="H2" s="36"/>
      <c r="M2" s="37"/>
    </row>
    <row r="3" spans="1:19" s="34" customFormat="1" ht="15" customHeight="1" x14ac:dyDescent="0.25">
      <c r="E3" s="38" t="s">
        <v>82</v>
      </c>
      <c r="F3" s="35"/>
      <c r="G3" s="38" t="s">
        <v>83</v>
      </c>
      <c r="H3" s="38" t="s">
        <v>84</v>
      </c>
      <c r="J3" s="38" t="s">
        <v>84</v>
      </c>
      <c r="L3" s="38" t="s">
        <v>84</v>
      </c>
    </row>
    <row r="4" spans="1:19" s="21" customFormat="1" ht="39.75" customHeight="1" x14ac:dyDescent="0.25">
      <c r="A4" s="40" t="s">
        <v>85</v>
      </c>
      <c r="B4" s="40" t="s">
        <v>86</v>
      </c>
      <c r="C4" s="40" t="s">
        <v>87</v>
      </c>
      <c r="D4" s="40" t="s">
        <v>88</v>
      </c>
      <c r="E4" s="40" t="s">
        <v>89</v>
      </c>
      <c r="F4" s="40" t="s">
        <v>90</v>
      </c>
      <c r="G4" s="40" t="s">
        <v>83</v>
      </c>
      <c r="H4" s="40" t="s">
        <v>91</v>
      </c>
      <c r="I4" s="40" t="s">
        <v>92</v>
      </c>
      <c r="J4" s="40" t="s">
        <v>93</v>
      </c>
      <c r="K4" s="40" t="s">
        <v>94</v>
      </c>
      <c r="L4" s="40" t="s">
        <v>95</v>
      </c>
      <c r="M4" s="40" t="s">
        <v>96</v>
      </c>
    </row>
    <row r="5" spans="1:19" s="21" customFormat="1" ht="19.5" customHeight="1" x14ac:dyDescent="0.25">
      <c r="A5" s="141" t="s">
        <v>158</v>
      </c>
      <c r="B5" s="141"/>
      <c r="C5" s="141"/>
      <c r="D5" s="141"/>
      <c r="E5" s="141"/>
      <c r="F5" s="141"/>
      <c r="G5" s="141"/>
      <c r="H5" s="141"/>
      <c r="I5" s="141"/>
      <c r="J5" s="141"/>
      <c r="K5" s="141"/>
      <c r="L5" s="141"/>
      <c r="M5" s="141"/>
    </row>
    <row r="6" spans="1:19" s="21" customFormat="1" ht="24.75" customHeight="1" x14ac:dyDescent="0.25">
      <c r="A6" s="41">
        <v>3</v>
      </c>
      <c r="B6" s="41">
        <v>1</v>
      </c>
      <c r="C6" s="41" t="s">
        <v>159</v>
      </c>
      <c r="D6" s="41" t="s">
        <v>160</v>
      </c>
      <c r="E6" s="42"/>
      <c r="F6" s="43"/>
      <c r="G6" s="44">
        <v>30</v>
      </c>
      <c r="H6" s="45">
        <v>0</v>
      </c>
      <c r="I6" s="46">
        <f>$G$6*H6</f>
        <v>0</v>
      </c>
      <c r="J6" s="45">
        <v>0</v>
      </c>
      <c r="K6" s="74">
        <f>$G$6*J6</f>
        <v>0</v>
      </c>
      <c r="L6" s="75"/>
      <c r="M6" s="75"/>
    </row>
    <row r="7" spans="1:19" s="21" customFormat="1" ht="24.75" customHeight="1" x14ac:dyDescent="0.25">
      <c r="A7" s="41">
        <v>3</v>
      </c>
      <c r="B7" s="41">
        <v>2</v>
      </c>
      <c r="C7" s="41" t="s">
        <v>161</v>
      </c>
      <c r="D7" s="41" t="s">
        <v>162</v>
      </c>
      <c r="E7" s="42"/>
      <c r="F7" s="43"/>
      <c r="G7" s="44">
        <v>3</v>
      </c>
      <c r="H7" s="45">
        <v>0</v>
      </c>
      <c r="I7" s="46">
        <f>$G$7*H7</f>
        <v>0</v>
      </c>
      <c r="J7" s="45">
        <v>0</v>
      </c>
      <c r="K7" s="74">
        <f>$G$7*J7</f>
        <v>0</v>
      </c>
      <c r="L7" s="75"/>
      <c r="M7" s="75"/>
    </row>
    <row r="8" spans="1:19" s="21" customFormat="1" ht="24.75" customHeight="1" x14ac:dyDescent="0.25">
      <c r="A8" s="41">
        <v>3</v>
      </c>
      <c r="B8" s="41">
        <v>3</v>
      </c>
      <c r="C8" s="41" t="s">
        <v>159</v>
      </c>
      <c r="D8" s="41" t="s">
        <v>163</v>
      </c>
      <c r="E8" s="42"/>
      <c r="F8" s="43"/>
      <c r="G8" s="44">
        <v>35</v>
      </c>
      <c r="H8" s="45">
        <v>0</v>
      </c>
      <c r="I8" s="46">
        <f>$G$8*H8</f>
        <v>0</v>
      </c>
      <c r="J8" s="45">
        <v>0</v>
      </c>
      <c r="K8" s="74">
        <f>$G$8*J8</f>
        <v>0</v>
      </c>
      <c r="L8" s="75"/>
      <c r="M8" s="75"/>
    </row>
    <row r="9" spans="1:19" s="21" customFormat="1" ht="24.75" customHeight="1" x14ac:dyDescent="0.25">
      <c r="A9" s="41">
        <v>3</v>
      </c>
      <c r="B9" s="41">
        <v>4</v>
      </c>
      <c r="C9" s="76" t="s">
        <v>164</v>
      </c>
      <c r="D9" s="41" t="s">
        <v>165</v>
      </c>
      <c r="E9" s="42"/>
      <c r="F9" s="43"/>
      <c r="G9" s="44">
        <v>5</v>
      </c>
      <c r="H9" s="45">
        <v>0</v>
      </c>
      <c r="I9" s="46">
        <f>$G$9*H9</f>
        <v>0</v>
      </c>
      <c r="J9" s="45">
        <v>0</v>
      </c>
      <c r="K9" s="74">
        <f>$G$9*J9</f>
        <v>0</v>
      </c>
      <c r="L9" s="75"/>
      <c r="M9" s="75"/>
    </row>
    <row r="10" spans="1:19" s="21" customFormat="1" ht="19.5" customHeight="1" x14ac:dyDescent="0.25">
      <c r="A10" s="136" t="s">
        <v>166</v>
      </c>
      <c r="B10" s="136"/>
      <c r="C10" s="136"/>
      <c r="D10" s="136"/>
      <c r="F10" s="49"/>
      <c r="H10" s="50"/>
      <c r="I10" s="67">
        <f>SUM(I6:I9)</f>
        <v>0</v>
      </c>
      <c r="J10" s="50"/>
      <c r="K10" s="67">
        <f>SUM(K6:K9)</f>
        <v>0</v>
      </c>
      <c r="L10" s="77"/>
      <c r="M10" s="78"/>
    </row>
    <row r="11" spans="1:19" s="21" customFormat="1" ht="19.5" customHeight="1" x14ac:dyDescent="0.25">
      <c r="F11" s="49"/>
    </row>
    <row r="12" spans="1:19" s="21" customFormat="1" ht="19.5" customHeight="1" x14ac:dyDescent="0.25">
      <c r="A12" s="137" t="s">
        <v>167</v>
      </c>
      <c r="B12" s="137"/>
      <c r="C12" s="137"/>
      <c r="D12" s="137"/>
      <c r="E12" s="137"/>
      <c r="F12" s="137"/>
      <c r="G12" s="137"/>
      <c r="H12" s="137"/>
      <c r="I12" s="137"/>
      <c r="J12" s="137"/>
      <c r="K12" s="137"/>
      <c r="L12" s="137"/>
      <c r="M12" s="137"/>
    </row>
    <row r="13" spans="1:19" s="21" customFormat="1" ht="24.75" customHeight="1" x14ac:dyDescent="0.25">
      <c r="A13" s="41">
        <v>3</v>
      </c>
      <c r="B13" s="41">
        <v>1</v>
      </c>
      <c r="C13" s="76" t="s">
        <v>168</v>
      </c>
      <c r="D13" s="41" t="s">
        <v>169</v>
      </c>
      <c r="E13" s="42"/>
      <c r="F13" s="43"/>
      <c r="G13" s="44">
        <v>1</v>
      </c>
      <c r="H13" s="45">
        <v>0</v>
      </c>
      <c r="I13" s="53">
        <f>$G$13*H13</f>
        <v>0</v>
      </c>
      <c r="J13" s="52">
        <v>0</v>
      </c>
      <c r="K13" s="53">
        <f>$G$13*J13</f>
        <v>0</v>
      </c>
      <c r="L13" s="52">
        <v>0</v>
      </c>
      <c r="M13" s="53">
        <f>$G$13*L13*_Konfiguration!$B$1</f>
        <v>0</v>
      </c>
    </row>
    <row r="14" spans="1:19" s="21" customFormat="1" ht="24.75" customHeight="1" x14ac:dyDescent="0.25">
      <c r="A14" s="41">
        <v>3</v>
      </c>
      <c r="B14" s="41">
        <v>2</v>
      </c>
      <c r="C14" s="76" t="s">
        <v>170</v>
      </c>
      <c r="D14" s="41" t="s">
        <v>171</v>
      </c>
      <c r="E14" s="42"/>
      <c r="F14" s="43"/>
      <c r="G14" s="44">
        <v>60</v>
      </c>
      <c r="H14" s="45">
        <v>0</v>
      </c>
      <c r="I14" s="53">
        <f>$G$14*H14</f>
        <v>0</v>
      </c>
      <c r="J14" s="52">
        <v>0</v>
      </c>
      <c r="K14" s="53">
        <f>$G$14*J14</f>
        <v>0</v>
      </c>
      <c r="L14" s="52">
        <v>0</v>
      </c>
      <c r="M14" s="53">
        <f>$G$14*L14*_Konfiguration!$B$1</f>
        <v>0</v>
      </c>
    </row>
    <row r="15" spans="1:19" s="21" customFormat="1" ht="24.75" customHeight="1" x14ac:dyDescent="0.25">
      <c r="A15" s="41">
        <v>3</v>
      </c>
      <c r="B15" s="41">
        <v>3</v>
      </c>
      <c r="C15" s="76" t="s">
        <v>172</v>
      </c>
      <c r="D15" s="41" t="s">
        <v>173</v>
      </c>
      <c r="E15" s="42"/>
      <c r="F15" s="43"/>
      <c r="G15" s="44">
        <v>5</v>
      </c>
      <c r="H15" s="45">
        <v>0</v>
      </c>
      <c r="I15" s="53">
        <f>$G$15*H15</f>
        <v>0</v>
      </c>
      <c r="J15" s="52">
        <v>0</v>
      </c>
      <c r="K15" s="53">
        <f>$G$15*J15</f>
        <v>0</v>
      </c>
      <c r="L15" s="52">
        <v>0</v>
      </c>
      <c r="M15" s="53">
        <f>$G$15*L15*_Konfiguration!$B$1</f>
        <v>0</v>
      </c>
    </row>
    <row r="16" spans="1:19" s="21" customFormat="1" ht="24.75" customHeight="1" x14ac:dyDescent="0.25">
      <c r="A16" s="41">
        <v>3</v>
      </c>
      <c r="B16" s="41">
        <v>4</v>
      </c>
      <c r="C16" s="76" t="s">
        <v>174</v>
      </c>
      <c r="D16" s="41" t="s">
        <v>175</v>
      </c>
      <c r="E16" s="42"/>
      <c r="F16" s="43"/>
      <c r="G16" s="44">
        <v>55</v>
      </c>
      <c r="H16" s="45">
        <v>0</v>
      </c>
      <c r="I16" s="53">
        <f>$G$16*H16</f>
        <v>0</v>
      </c>
      <c r="J16" s="52">
        <v>0</v>
      </c>
      <c r="K16" s="53">
        <f>$G$16*J16</f>
        <v>0</v>
      </c>
      <c r="L16" s="79"/>
      <c r="M16" s="75"/>
    </row>
    <row r="17" spans="1:13" s="21" customFormat="1" ht="24.75" customHeight="1" x14ac:dyDescent="0.25">
      <c r="A17" s="41">
        <v>3</v>
      </c>
      <c r="B17" s="41">
        <v>5</v>
      </c>
      <c r="C17" s="76" t="s">
        <v>174</v>
      </c>
      <c r="D17" s="41" t="s">
        <v>176</v>
      </c>
      <c r="E17" s="42"/>
      <c r="F17" s="43"/>
      <c r="G17" s="44">
        <v>10</v>
      </c>
      <c r="H17" s="45">
        <v>0</v>
      </c>
      <c r="I17" s="53">
        <f>$G$17*H17</f>
        <v>0</v>
      </c>
      <c r="J17" s="52">
        <v>0</v>
      </c>
      <c r="K17" s="53">
        <f>$G$17*J17</f>
        <v>0</v>
      </c>
      <c r="L17" s="79"/>
      <c r="M17" s="75"/>
    </row>
    <row r="18" spans="1:13" s="21" customFormat="1" ht="24.75" customHeight="1" x14ac:dyDescent="0.25">
      <c r="A18" s="47">
        <v>3</v>
      </c>
      <c r="B18" s="41">
        <v>6</v>
      </c>
      <c r="C18" s="80" t="s">
        <v>174</v>
      </c>
      <c r="D18" s="47" t="s">
        <v>177</v>
      </c>
      <c r="E18" s="42"/>
      <c r="F18" s="43"/>
      <c r="G18" s="44">
        <v>5</v>
      </c>
      <c r="H18" s="45">
        <v>0</v>
      </c>
      <c r="I18" s="53">
        <f>$G$18*H18</f>
        <v>0</v>
      </c>
      <c r="J18" s="52">
        <v>0</v>
      </c>
      <c r="K18" s="53">
        <f>$G$18*J18</f>
        <v>0</v>
      </c>
      <c r="L18" s="79"/>
      <c r="M18" s="75"/>
    </row>
    <row r="19" spans="1:13" s="21" customFormat="1" ht="19.5" customHeight="1" x14ac:dyDescent="0.25">
      <c r="A19" s="136" t="s">
        <v>178</v>
      </c>
      <c r="B19" s="136"/>
      <c r="C19" s="136"/>
      <c r="D19" s="136"/>
      <c r="F19" s="49"/>
      <c r="H19" s="50"/>
      <c r="I19" s="67">
        <f>SUM(I13:I18)</f>
        <v>0</v>
      </c>
      <c r="J19" s="54"/>
      <c r="K19" s="67">
        <f>SUM(K13:K18)</f>
        <v>0</v>
      </c>
      <c r="L19" s="81"/>
      <c r="M19" s="67">
        <f>SUM(M13:M18)</f>
        <v>0</v>
      </c>
    </row>
    <row r="20" spans="1:13" s="21" customFormat="1" ht="19.5" customHeight="1" x14ac:dyDescent="0.25">
      <c r="F20" s="49"/>
    </row>
    <row r="21" spans="1:13" s="21" customFormat="1" ht="19.5" customHeight="1" x14ac:dyDescent="0.25">
      <c r="A21" s="140" t="s">
        <v>179</v>
      </c>
      <c r="B21" s="140"/>
      <c r="C21" s="140"/>
      <c r="D21" s="140"/>
      <c r="E21" s="140"/>
      <c r="F21" s="140"/>
      <c r="G21" s="140"/>
      <c r="H21" s="140"/>
      <c r="I21" s="140"/>
      <c r="J21" s="140"/>
      <c r="K21" s="140"/>
      <c r="L21" s="140"/>
      <c r="M21" s="140"/>
    </row>
    <row r="22" spans="1:13" s="21" customFormat="1" ht="24.75" customHeight="1" x14ac:dyDescent="0.25">
      <c r="A22" s="62">
        <v>3</v>
      </c>
      <c r="B22" s="62">
        <v>1</v>
      </c>
      <c r="C22" s="62" t="s">
        <v>164</v>
      </c>
      <c r="D22" s="62" t="s">
        <v>180</v>
      </c>
      <c r="E22" s="42"/>
      <c r="F22" s="43"/>
      <c r="G22" s="44">
        <v>1</v>
      </c>
      <c r="H22" s="45">
        <v>0</v>
      </c>
      <c r="I22" s="53">
        <f>$G$22*H22</f>
        <v>0</v>
      </c>
      <c r="J22" s="52">
        <v>0</v>
      </c>
      <c r="K22" s="53">
        <f>$G$22*J22</f>
        <v>0</v>
      </c>
      <c r="L22" s="82"/>
      <c r="M22" s="82"/>
    </row>
    <row r="23" spans="1:13" s="21" customFormat="1" ht="24.75" customHeight="1" x14ac:dyDescent="0.25">
      <c r="A23" s="62">
        <v>3</v>
      </c>
      <c r="B23" s="62">
        <v>2</v>
      </c>
      <c r="C23" s="62" t="s">
        <v>172</v>
      </c>
      <c r="D23" s="62" t="s">
        <v>181</v>
      </c>
      <c r="E23" s="42"/>
      <c r="F23" s="43"/>
      <c r="G23" s="44">
        <v>1</v>
      </c>
      <c r="H23" s="45">
        <v>0</v>
      </c>
      <c r="I23" s="53">
        <f>$G$23*H23</f>
        <v>0</v>
      </c>
      <c r="J23" s="52">
        <v>0</v>
      </c>
      <c r="K23" s="53">
        <f>$G$23*J23</f>
        <v>0</v>
      </c>
      <c r="L23" s="52">
        <v>0</v>
      </c>
      <c r="M23" s="53">
        <f>$G$23*L23*_Konfiguration!$B$1</f>
        <v>0</v>
      </c>
    </row>
    <row r="24" spans="1:13" s="21" customFormat="1" ht="24.75" customHeight="1" x14ac:dyDescent="0.25">
      <c r="A24" s="63">
        <v>3</v>
      </c>
      <c r="B24" s="63">
        <v>3</v>
      </c>
      <c r="C24" s="63" t="s">
        <v>164</v>
      </c>
      <c r="D24" s="63" t="s">
        <v>182</v>
      </c>
      <c r="E24" s="42"/>
      <c r="F24" s="43"/>
      <c r="G24" s="44">
        <v>1</v>
      </c>
      <c r="H24" s="45">
        <v>0</v>
      </c>
      <c r="I24" s="53">
        <f>$G$24*H24</f>
        <v>0</v>
      </c>
      <c r="J24" s="52">
        <v>0</v>
      </c>
      <c r="K24" s="53">
        <f>$G$24*J24</f>
        <v>0</v>
      </c>
      <c r="L24" s="82"/>
      <c r="M24" s="82"/>
    </row>
    <row r="25" spans="1:13" s="21" customFormat="1" ht="19.5" customHeight="1" x14ac:dyDescent="0.25">
      <c r="A25" s="136" t="s">
        <v>138</v>
      </c>
      <c r="B25" s="136"/>
      <c r="C25" s="136"/>
      <c r="D25" s="136"/>
      <c r="H25" s="50"/>
      <c r="I25" s="67">
        <f>SUM(I22:I24)</f>
        <v>0</v>
      </c>
      <c r="J25" s="54"/>
      <c r="K25" s="67">
        <f>SUM(K22:K24)</f>
        <v>0</v>
      </c>
      <c r="L25" s="54"/>
      <c r="M25" s="67">
        <f>SUM(M22:M24)</f>
        <v>0</v>
      </c>
    </row>
    <row r="26" spans="1:13" s="21" customFormat="1" ht="19.5" customHeight="1" x14ac:dyDescent="0.25">
      <c r="A26" s="64" t="s">
        <v>139</v>
      </c>
      <c r="B26" s="64"/>
      <c r="C26" s="64"/>
      <c r="D26" s="64"/>
      <c r="E26" s="64"/>
      <c r="F26" s="64"/>
      <c r="G26" s="64"/>
      <c r="H26" s="70"/>
      <c r="I26" s="70"/>
      <c r="J26" s="70"/>
      <c r="K26" s="70"/>
      <c r="L26" s="70"/>
      <c r="M26" s="70"/>
    </row>
    <row r="27" spans="1:13" s="21" customFormat="1" ht="12" customHeight="1" x14ac:dyDescent="0.25">
      <c r="F27" s="49"/>
      <c r="H27" s="50"/>
      <c r="I27" s="50"/>
      <c r="J27" s="50"/>
      <c r="K27" s="50"/>
      <c r="L27" s="50"/>
      <c r="M27" s="50"/>
    </row>
    <row r="28" spans="1:13" s="21" customFormat="1" ht="21" customHeight="1" x14ac:dyDescent="0.25">
      <c r="A28" s="136" t="s">
        <v>183</v>
      </c>
      <c r="B28" s="136"/>
      <c r="C28" s="136"/>
      <c r="D28" s="136"/>
      <c r="E28" s="136"/>
      <c r="F28" s="136"/>
      <c r="G28" s="136"/>
      <c r="H28" s="50"/>
      <c r="I28" s="67">
        <f>I10+I19+I25</f>
        <v>0</v>
      </c>
      <c r="J28" s="54"/>
      <c r="K28" s="67">
        <f>K10+K19+K25</f>
        <v>0</v>
      </c>
      <c r="L28" s="54"/>
      <c r="M28" s="67">
        <f>M10+M19+M25</f>
        <v>0</v>
      </c>
    </row>
    <row r="29" spans="1:13" s="34" customFormat="1" ht="13.5" customHeight="1" x14ac:dyDescent="0.25">
      <c r="F29" s="35"/>
    </row>
  </sheetData>
  <sheetProtection algorithmName="SHA-512" hashValue="vMaGR1uC/hgcGPLbu5UXjkXoTJ1d6FHpuQeEAXBc/vo4lC6cPqSXQKFPGY1Y6kc30yiFfQzcLOc/WhBPTFKaVQ==" saltValue="ifzwyUnqexekDFyY7D38+Q==" spinCount="100000" sheet="1" objects="1" scenarios="1"/>
  <mergeCells count="8">
    <mergeCell ref="A21:M21"/>
    <mergeCell ref="A25:D25"/>
    <mergeCell ref="A28:G28"/>
    <mergeCell ref="A1:M1"/>
    <mergeCell ref="A5:M5"/>
    <mergeCell ref="A10:D10"/>
    <mergeCell ref="A12:M12"/>
    <mergeCell ref="A19:D19"/>
  </mergeCell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2"/>
  <sheetViews>
    <sheetView showGridLines="0" tabSelected="1" zoomScale="110" zoomScaleNormal="110" workbookViewId="0">
      <selection activeCell="H16" sqref="H16"/>
    </sheetView>
  </sheetViews>
  <sheetFormatPr baseColWidth="10" defaultColWidth="8.5703125" defaultRowHeight="14.25" x14ac:dyDescent="0.2"/>
  <cols>
    <col min="1" max="1" width="4" style="16" customWidth="1"/>
    <col min="2" max="2" width="5" style="16" customWidth="1"/>
    <col min="3" max="3" width="10" style="16" customWidth="1"/>
    <col min="4" max="4" width="52" style="16" customWidth="1"/>
    <col min="5" max="5" width="18" style="16" customWidth="1"/>
    <col min="6" max="6" width="18" style="33" customWidth="1"/>
    <col min="7" max="7" width="8" style="16" customWidth="1"/>
    <col min="8" max="11" width="13" style="16" customWidth="1"/>
    <col min="12" max="12" width="14.5703125" style="16" customWidth="1"/>
    <col min="13" max="13" width="17" style="16" customWidth="1"/>
    <col min="14" max="16384" width="8.5703125" style="16"/>
  </cols>
  <sheetData>
    <row r="1" spans="1:13" ht="24" customHeight="1" x14ac:dyDescent="0.2">
      <c r="A1" s="139" t="s">
        <v>184</v>
      </c>
      <c r="B1" s="139"/>
      <c r="C1" s="139"/>
      <c r="D1" s="139"/>
      <c r="E1" s="139"/>
      <c r="F1" s="139"/>
      <c r="G1" s="139"/>
      <c r="H1" s="139"/>
      <c r="I1" s="139"/>
      <c r="J1" s="139"/>
      <c r="K1" s="139"/>
      <c r="L1" s="139"/>
      <c r="M1" s="139"/>
    </row>
    <row r="2" spans="1:13" s="34" customFormat="1" ht="30" customHeight="1" x14ac:dyDescent="0.25">
      <c r="A2" s="34" t="s">
        <v>50</v>
      </c>
      <c r="D2" s="34" t="str">
        <f>Deckblatt!B9</f>
        <v>&lt;Firmenname&gt;</v>
      </c>
      <c r="F2" s="35"/>
      <c r="H2" s="36"/>
      <c r="M2" s="37"/>
    </row>
    <row r="3" spans="1:13" x14ac:dyDescent="0.2">
      <c r="E3" s="83" t="s">
        <v>82</v>
      </c>
      <c r="G3" s="83" t="s">
        <v>83</v>
      </c>
      <c r="H3" s="83" t="s">
        <v>84</v>
      </c>
      <c r="J3" s="83" t="s">
        <v>84</v>
      </c>
      <c r="L3" s="83" t="s">
        <v>84</v>
      </c>
    </row>
    <row r="4" spans="1:13" s="20" customFormat="1" ht="39" customHeight="1" x14ac:dyDescent="0.2">
      <c r="A4" s="84" t="s">
        <v>85</v>
      </c>
      <c r="B4" s="85" t="s">
        <v>86</v>
      </c>
      <c r="C4" s="85" t="s">
        <v>87</v>
      </c>
      <c r="D4" s="85" t="s">
        <v>88</v>
      </c>
      <c r="E4" s="85" t="s">
        <v>89</v>
      </c>
      <c r="F4" s="85" t="s">
        <v>90</v>
      </c>
      <c r="G4" s="85" t="s">
        <v>83</v>
      </c>
      <c r="H4" s="85" t="s">
        <v>91</v>
      </c>
      <c r="I4" s="85" t="s">
        <v>92</v>
      </c>
      <c r="J4" s="85" t="s">
        <v>93</v>
      </c>
      <c r="K4" s="85" t="s">
        <v>94</v>
      </c>
      <c r="L4" s="40" t="s">
        <v>95</v>
      </c>
      <c r="M4" s="86" t="s">
        <v>96</v>
      </c>
    </row>
    <row r="5" spans="1:13" s="20" customFormat="1" ht="15" customHeight="1" x14ac:dyDescent="0.2">
      <c r="A5" s="142" t="s">
        <v>185</v>
      </c>
      <c r="B5" s="142"/>
      <c r="C5" s="142"/>
      <c r="D5" s="142"/>
      <c r="E5" s="142"/>
      <c r="F5" s="142"/>
      <c r="G5" s="142"/>
      <c r="H5" s="142"/>
      <c r="I5" s="142"/>
      <c r="J5" s="142"/>
      <c r="K5" s="142"/>
      <c r="L5" s="142"/>
      <c r="M5" s="142"/>
    </row>
    <row r="6" spans="1:13" s="20" customFormat="1" ht="24.75" customHeight="1" x14ac:dyDescent="0.2">
      <c r="A6" s="87">
        <v>4</v>
      </c>
      <c r="B6" s="41">
        <v>1</v>
      </c>
      <c r="C6" s="41" t="s">
        <v>186</v>
      </c>
      <c r="D6" s="41" t="s">
        <v>187</v>
      </c>
      <c r="E6" s="42"/>
      <c r="F6" s="88"/>
      <c r="G6" s="44">
        <v>1</v>
      </c>
      <c r="H6" s="45">
        <v>0</v>
      </c>
      <c r="I6" s="46">
        <f>$G$6*H6</f>
        <v>0</v>
      </c>
      <c r="J6" s="45">
        <v>0</v>
      </c>
      <c r="K6" s="46">
        <f>$G$6*J6</f>
        <v>0</v>
      </c>
      <c r="L6" s="45">
        <v>0</v>
      </c>
      <c r="M6" s="89">
        <f>$G$6*L6*_Konfiguration!$B$1</f>
        <v>0</v>
      </c>
    </row>
    <row r="7" spans="1:13" s="20" customFormat="1" ht="24.75" customHeight="1" x14ac:dyDescent="0.2">
      <c r="A7" s="87">
        <v>4</v>
      </c>
      <c r="B7" s="41">
        <v>2</v>
      </c>
      <c r="C7" s="41" t="s">
        <v>188</v>
      </c>
      <c r="D7" s="41" t="s">
        <v>189</v>
      </c>
      <c r="E7" s="42"/>
      <c r="F7" s="88"/>
      <c r="G7" s="44">
        <v>1</v>
      </c>
      <c r="H7" s="45">
        <v>0</v>
      </c>
      <c r="I7" s="46">
        <f>$G$7*H7</f>
        <v>0</v>
      </c>
      <c r="J7" s="45">
        <v>0</v>
      </c>
      <c r="K7" s="46">
        <f>$G$7*J7</f>
        <v>0</v>
      </c>
      <c r="L7" s="45">
        <v>0</v>
      </c>
      <c r="M7" s="89">
        <f>$G$7*L7*_Konfiguration!$B$1</f>
        <v>0</v>
      </c>
    </row>
    <row r="8" spans="1:13" s="20" customFormat="1" ht="24.75" customHeight="1" x14ac:dyDescent="0.2">
      <c r="A8" s="87">
        <v>4</v>
      </c>
      <c r="B8" s="41">
        <v>3</v>
      </c>
      <c r="C8" s="41" t="s">
        <v>188</v>
      </c>
      <c r="D8" s="41" t="s">
        <v>190</v>
      </c>
      <c r="E8" s="42"/>
      <c r="F8" s="88"/>
      <c r="G8" s="44">
        <v>10</v>
      </c>
      <c r="H8" s="45">
        <v>0</v>
      </c>
      <c r="I8" s="46">
        <f>$G$8*H8</f>
        <v>0</v>
      </c>
      <c r="J8" s="45">
        <v>0</v>
      </c>
      <c r="K8" s="46">
        <f>$G$8*J8</f>
        <v>0</v>
      </c>
      <c r="L8" s="45">
        <v>0</v>
      </c>
      <c r="M8" s="89">
        <f>$G$8*L8*_Konfiguration!$B$1</f>
        <v>0</v>
      </c>
    </row>
    <row r="9" spans="1:13" s="20" customFormat="1" ht="24.75" customHeight="1" x14ac:dyDescent="0.2">
      <c r="A9" s="87">
        <v>4</v>
      </c>
      <c r="B9" s="41">
        <v>4</v>
      </c>
      <c r="C9" s="41" t="s">
        <v>191</v>
      </c>
      <c r="D9" s="41" t="s">
        <v>192</v>
      </c>
      <c r="E9" s="42"/>
      <c r="F9" s="88"/>
      <c r="G9" s="44">
        <v>1</v>
      </c>
      <c r="H9" s="45">
        <v>0</v>
      </c>
      <c r="I9" s="46">
        <f>$G$9*H9</f>
        <v>0</v>
      </c>
      <c r="J9" s="45">
        <v>0</v>
      </c>
      <c r="K9" s="46">
        <f>$G$9*J9</f>
        <v>0</v>
      </c>
      <c r="L9" s="45">
        <v>0</v>
      </c>
      <c r="M9" s="89">
        <f>$G$9*L9*_Konfiguration!$B$1</f>
        <v>0</v>
      </c>
    </row>
    <row r="10" spans="1:13" s="20" customFormat="1" ht="24.75" customHeight="1" x14ac:dyDescent="0.2">
      <c r="A10" s="87">
        <v>4</v>
      </c>
      <c r="B10" s="41">
        <v>5</v>
      </c>
      <c r="C10" s="41" t="s">
        <v>193</v>
      </c>
      <c r="D10" s="41" t="s">
        <v>194</v>
      </c>
      <c r="E10" s="42"/>
      <c r="F10" s="88"/>
      <c r="G10" s="44">
        <v>1</v>
      </c>
      <c r="H10" s="45">
        <v>0</v>
      </c>
      <c r="I10" s="46">
        <f>$G$10*H10</f>
        <v>0</v>
      </c>
      <c r="J10" s="45">
        <v>0</v>
      </c>
      <c r="K10" s="46">
        <f>$G$10*J10</f>
        <v>0</v>
      </c>
      <c r="L10" s="45">
        <v>0</v>
      </c>
      <c r="M10" s="89">
        <f>$G$10*L10*_Konfiguration!$B$1</f>
        <v>0</v>
      </c>
    </row>
    <row r="11" spans="1:13" s="20" customFormat="1" ht="24.75" customHeight="1" x14ac:dyDescent="0.2">
      <c r="A11" s="90">
        <v>4</v>
      </c>
      <c r="B11" s="91">
        <v>6</v>
      </c>
      <c r="C11" s="91" t="s">
        <v>195</v>
      </c>
      <c r="D11" s="91" t="s">
        <v>196</v>
      </c>
      <c r="E11" s="92"/>
      <c r="F11" s="93"/>
      <c r="G11" s="94">
        <v>1</v>
      </c>
      <c r="H11" s="95">
        <v>0</v>
      </c>
      <c r="I11" s="96">
        <f>$G$11*H11</f>
        <v>0</v>
      </c>
      <c r="J11" s="95">
        <v>0</v>
      </c>
      <c r="K11" s="96">
        <f>$G$11*J11</f>
        <v>0</v>
      </c>
      <c r="L11" s="95">
        <v>0</v>
      </c>
      <c r="M11" s="97">
        <f>$G$11*L11*_Konfiguration!$B$1</f>
        <v>0</v>
      </c>
    </row>
    <row r="12" spans="1:13" s="20" customFormat="1" ht="19.5" customHeight="1" x14ac:dyDescent="0.2">
      <c r="A12" s="143" t="s">
        <v>197</v>
      </c>
      <c r="B12" s="143"/>
      <c r="C12" s="143"/>
      <c r="D12" s="143"/>
      <c r="F12" s="98"/>
      <c r="H12" s="50"/>
      <c r="I12" s="99">
        <f>SUM(I6:I11)</f>
        <v>0</v>
      </c>
      <c r="J12" s="50"/>
      <c r="K12" s="99">
        <f>SUM(K6:K11)</f>
        <v>0</v>
      </c>
      <c r="L12" s="100"/>
      <c r="M12" s="99">
        <f>SUM(M6:M11)</f>
        <v>0</v>
      </c>
    </row>
    <row r="13" spans="1:13" s="20" customFormat="1" ht="12" customHeight="1" x14ac:dyDescent="0.2">
      <c r="F13" s="98"/>
      <c r="L13" s="101"/>
    </row>
    <row r="14" spans="1:13" s="20" customFormat="1" ht="13.5" customHeight="1" x14ac:dyDescent="0.2">
      <c r="A14" s="102" t="s">
        <v>198</v>
      </c>
      <c r="B14" s="103"/>
      <c r="C14" s="103"/>
      <c r="D14" s="103"/>
      <c r="E14" s="103"/>
      <c r="F14" s="103"/>
      <c r="G14" s="103"/>
      <c r="H14" s="103"/>
      <c r="I14" s="103"/>
      <c r="J14" s="103"/>
      <c r="K14" s="103"/>
      <c r="L14" s="104"/>
      <c r="M14" s="105"/>
    </row>
    <row r="15" spans="1:13" s="20" customFormat="1" ht="24.75" customHeight="1" x14ac:dyDescent="0.2">
      <c r="A15" s="106">
        <v>4</v>
      </c>
      <c r="B15" s="62">
        <v>1</v>
      </c>
      <c r="C15" s="62" t="s">
        <v>186</v>
      </c>
      <c r="D15" s="62" t="s">
        <v>199</v>
      </c>
      <c r="E15" s="42"/>
      <c r="F15" s="88"/>
      <c r="G15" s="44">
        <v>1</v>
      </c>
      <c r="H15" s="52">
        <v>0</v>
      </c>
      <c r="I15" s="53">
        <f>$G$15*H15</f>
        <v>0</v>
      </c>
      <c r="J15" s="52">
        <v>0</v>
      </c>
      <c r="K15" s="53">
        <f>$G$15*J15</f>
        <v>0</v>
      </c>
      <c r="L15" s="52">
        <v>0</v>
      </c>
      <c r="M15" s="107">
        <f>$G$15*L15*_Konfiguration!$B$1</f>
        <v>0</v>
      </c>
    </row>
    <row r="16" spans="1:13" s="20" customFormat="1" ht="24.75" customHeight="1" x14ac:dyDescent="0.2">
      <c r="A16" s="108">
        <v>4</v>
      </c>
      <c r="B16" s="109">
        <v>2</v>
      </c>
      <c r="C16" s="109" t="s">
        <v>188</v>
      </c>
      <c r="D16" s="109" t="s">
        <v>200</v>
      </c>
      <c r="E16" s="92"/>
      <c r="F16" s="93"/>
      <c r="G16" s="94">
        <v>1</v>
      </c>
      <c r="H16" s="110">
        <v>0</v>
      </c>
      <c r="I16" s="111">
        <f>$G$16*H16</f>
        <v>0</v>
      </c>
      <c r="J16" s="110">
        <v>0</v>
      </c>
      <c r="K16" s="111">
        <f>$G$16*J16</f>
        <v>0</v>
      </c>
      <c r="L16" s="110">
        <v>0</v>
      </c>
      <c r="M16" s="112">
        <f>$G$16*L16*_Konfiguration!$B$1</f>
        <v>0</v>
      </c>
    </row>
    <row r="17" spans="1:13" s="20" customFormat="1" ht="19.5" customHeight="1" x14ac:dyDescent="0.2">
      <c r="A17" s="144" t="s">
        <v>138</v>
      </c>
      <c r="B17" s="144"/>
      <c r="C17" s="144"/>
      <c r="D17" s="144"/>
      <c r="F17" s="98"/>
      <c r="H17" s="50"/>
      <c r="I17" s="113">
        <f>SUM(I15:I16)</f>
        <v>0</v>
      </c>
      <c r="J17" s="50"/>
      <c r="K17" s="113">
        <f>SUM(K15:K16)</f>
        <v>0</v>
      </c>
      <c r="L17" s="50"/>
      <c r="M17" s="113">
        <f>SUM(M15:M16)</f>
        <v>0</v>
      </c>
    </row>
    <row r="18" spans="1:13" s="20" customFormat="1" ht="12.75" customHeight="1" x14ac:dyDescent="0.2">
      <c r="A18" s="114" t="s">
        <v>139</v>
      </c>
      <c r="B18" s="114"/>
      <c r="C18" s="114"/>
      <c r="D18" s="114"/>
      <c r="E18" s="114"/>
      <c r="F18" s="114"/>
      <c r="G18" s="114"/>
      <c r="H18" s="70"/>
      <c r="I18" s="70"/>
      <c r="J18" s="70"/>
      <c r="K18" s="70"/>
      <c r="L18" s="70"/>
      <c r="M18" s="70"/>
    </row>
    <row r="19" spans="1:13" s="20" customFormat="1" ht="12" customHeight="1" x14ac:dyDescent="0.2">
      <c r="H19" s="50"/>
      <c r="I19" s="50"/>
      <c r="J19" s="50"/>
      <c r="K19" s="50"/>
      <c r="L19" s="50"/>
      <c r="M19" s="50"/>
    </row>
    <row r="20" spans="1:13" s="20" customFormat="1" ht="19.5" customHeight="1" x14ac:dyDescent="0.2">
      <c r="A20" s="136" t="s">
        <v>201</v>
      </c>
      <c r="B20" s="136"/>
      <c r="C20" s="136"/>
      <c r="D20" s="136"/>
      <c r="E20" s="136"/>
      <c r="F20" s="136"/>
      <c r="G20" s="136"/>
      <c r="H20" s="50"/>
      <c r="I20" s="51">
        <f>I12+I17</f>
        <v>0</v>
      </c>
      <c r="J20" s="54"/>
      <c r="K20" s="51">
        <f>K12+K17</f>
        <v>0</v>
      </c>
      <c r="L20" s="54"/>
      <c r="M20" s="51">
        <f>M12+M17</f>
        <v>0</v>
      </c>
    </row>
    <row r="21" spans="1:13" s="20" customFormat="1" ht="12" customHeight="1" x14ac:dyDescent="0.2">
      <c r="F21" s="98"/>
    </row>
    <row r="22" spans="1:13" s="20" customFormat="1" ht="12" customHeight="1" x14ac:dyDescent="0.2">
      <c r="F22" s="98"/>
    </row>
  </sheetData>
  <sheetProtection algorithmName="SHA-512" hashValue="uD2DqLvlmfMD4WQx9ESFpA1Sj+AVQ61cJ8NQr2Wgkf/CQGQxA4vXzBta4+SAXWCto7OSABcIX3zxZniVZZNd4w==" saltValue="Q402DPyVqsLJfQ0yKBedUw==" spinCount="100000" sheet="1" objects="1" scenarios="1"/>
  <mergeCells count="5">
    <mergeCell ref="A1:M1"/>
    <mergeCell ref="A5:M5"/>
    <mergeCell ref="A12:D12"/>
    <mergeCell ref="A17:D17"/>
    <mergeCell ref="A20:G20"/>
  </mergeCell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7"/>
  <sheetViews>
    <sheetView showGridLines="0" topLeftCell="A10" zoomScale="110" zoomScaleNormal="110" workbookViewId="0">
      <selection activeCell="I36" sqref="I36"/>
    </sheetView>
  </sheetViews>
  <sheetFormatPr baseColWidth="10" defaultColWidth="8.5703125" defaultRowHeight="14.25" x14ac:dyDescent="0.2"/>
  <cols>
    <col min="1" max="1" width="4" style="16" customWidth="1"/>
    <col min="2" max="2" width="5" style="16" customWidth="1"/>
    <col min="3" max="3" width="10" style="16" customWidth="1"/>
    <col min="4" max="4" width="52" style="16" customWidth="1"/>
    <col min="5" max="5" width="18" style="16" customWidth="1"/>
    <col min="6" max="6" width="18" style="33" customWidth="1"/>
    <col min="7" max="7" width="9.28515625" style="16" customWidth="1"/>
    <col min="8" max="9" width="13" style="16" customWidth="1"/>
    <col min="10" max="16384" width="8.5703125" style="16"/>
  </cols>
  <sheetData>
    <row r="1" spans="1:9" ht="24" customHeight="1" x14ac:dyDescent="0.2">
      <c r="A1" s="139" t="s">
        <v>202</v>
      </c>
      <c r="B1" s="139"/>
      <c r="C1" s="139"/>
      <c r="D1" s="139"/>
      <c r="E1" s="139"/>
      <c r="F1" s="139"/>
      <c r="G1" s="139"/>
      <c r="H1" s="139"/>
      <c r="I1" s="139"/>
    </row>
    <row r="2" spans="1:9" s="34" customFormat="1" ht="30" customHeight="1" x14ac:dyDescent="0.25">
      <c r="A2" s="34" t="s">
        <v>50</v>
      </c>
      <c r="D2" s="34" t="str">
        <f>Deckblatt!B9</f>
        <v>&lt;Firmenname&gt;</v>
      </c>
      <c r="F2" s="35"/>
      <c r="H2" s="36"/>
    </row>
    <row r="3" spans="1:9" s="20" customFormat="1" ht="12" customHeight="1" x14ac:dyDescent="0.2">
      <c r="E3" s="38" t="s">
        <v>82</v>
      </c>
      <c r="F3" s="98"/>
      <c r="G3" s="38" t="s">
        <v>83</v>
      </c>
      <c r="H3" s="38" t="s">
        <v>84</v>
      </c>
    </row>
    <row r="4" spans="1:9" s="20" customFormat="1" ht="26.25" customHeight="1" x14ac:dyDescent="0.2">
      <c r="A4" s="40" t="s">
        <v>85</v>
      </c>
      <c r="B4" s="40" t="s">
        <v>86</v>
      </c>
      <c r="C4" s="40" t="s">
        <v>87</v>
      </c>
      <c r="D4" s="40" t="s">
        <v>88</v>
      </c>
      <c r="E4" s="40" t="s">
        <v>89</v>
      </c>
      <c r="F4" s="40" t="s">
        <v>90</v>
      </c>
      <c r="G4" s="40" t="s">
        <v>83</v>
      </c>
      <c r="H4" s="40" t="s">
        <v>203</v>
      </c>
      <c r="I4" s="40" t="s">
        <v>204</v>
      </c>
    </row>
    <row r="5" spans="1:9" s="20" customFormat="1" ht="13.5" customHeight="1" x14ac:dyDescent="0.2">
      <c r="A5" s="115" t="s">
        <v>205</v>
      </c>
      <c r="B5" s="115"/>
      <c r="C5" s="115"/>
      <c r="D5" s="115"/>
      <c r="E5" s="115"/>
      <c r="F5" s="115"/>
      <c r="G5" s="115"/>
      <c r="H5" s="115"/>
      <c r="I5" s="115"/>
    </row>
    <row r="6" spans="1:9" s="20" customFormat="1" ht="24.75" customHeight="1" x14ac:dyDescent="0.2">
      <c r="A6" s="41">
        <v>5</v>
      </c>
      <c r="B6" s="41">
        <v>1</v>
      </c>
      <c r="C6" s="76" t="s">
        <v>206</v>
      </c>
      <c r="D6" s="41" t="s">
        <v>207</v>
      </c>
      <c r="E6" s="42"/>
      <c r="F6" s="88"/>
      <c r="G6" s="44" t="s">
        <v>208</v>
      </c>
      <c r="H6" s="45">
        <v>0</v>
      </c>
      <c r="I6" s="46">
        <f t="shared" ref="I6:I19" si="0">IF($G6="pauschal",H6,$G6*H6)</f>
        <v>0</v>
      </c>
    </row>
    <row r="7" spans="1:9" s="20" customFormat="1" ht="24.75" customHeight="1" x14ac:dyDescent="0.2">
      <c r="A7" s="41">
        <v>5</v>
      </c>
      <c r="B7" s="41">
        <v>2</v>
      </c>
      <c r="C7" s="41" t="s">
        <v>206</v>
      </c>
      <c r="D7" s="41" t="s">
        <v>209</v>
      </c>
      <c r="E7" s="42"/>
      <c r="F7" s="88"/>
      <c r="G7" s="44" t="s">
        <v>208</v>
      </c>
      <c r="H7" s="45">
        <v>0</v>
      </c>
      <c r="I7" s="46">
        <f t="shared" si="0"/>
        <v>0</v>
      </c>
    </row>
    <row r="8" spans="1:9" s="20" customFormat="1" ht="24.75" customHeight="1" x14ac:dyDescent="0.2">
      <c r="A8" s="41">
        <v>5</v>
      </c>
      <c r="B8" s="41">
        <v>3</v>
      </c>
      <c r="C8" s="41" t="s">
        <v>206</v>
      </c>
      <c r="D8" s="41" t="s">
        <v>210</v>
      </c>
      <c r="E8" s="42"/>
      <c r="F8" s="88"/>
      <c r="G8" s="44" t="s">
        <v>208</v>
      </c>
      <c r="H8" s="45">
        <v>0</v>
      </c>
      <c r="I8" s="46">
        <f t="shared" si="0"/>
        <v>0</v>
      </c>
    </row>
    <row r="9" spans="1:9" s="20" customFormat="1" ht="24.75" customHeight="1" x14ac:dyDescent="0.2">
      <c r="A9" s="41">
        <v>5</v>
      </c>
      <c r="B9" s="41">
        <v>4</v>
      </c>
      <c r="C9" s="41" t="s">
        <v>206</v>
      </c>
      <c r="D9" s="41" t="s">
        <v>211</v>
      </c>
      <c r="E9" s="42"/>
      <c r="F9" s="88"/>
      <c r="G9" s="44" t="s">
        <v>208</v>
      </c>
      <c r="H9" s="45">
        <v>0</v>
      </c>
      <c r="I9" s="46">
        <f t="shared" si="0"/>
        <v>0</v>
      </c>
    </row>
    <row r="10" spans="1:9" s="20" customFormat="1" ht="24.75" customHeight="1" x14ac:dyDescent="0.2">
      <c r="A10" s="41">
        <v>5</v>
      </c>
      <c r="B10" s="41">
        <v>5</v>
      </c>
      <c r="C10" s="41" t="s">
        <v>206</v>
      </c>
      <c r="D10" s="41" t="s">
        <v>212</v>
      </c>
      <c r="E10" s="42"/>
      <c r="F10" s="88"/>
      <c r="G10" s="44" t="s">
        <v>208</v>
      </c>
      <c r="H10" s="45">
        <v>0</v>
      </c>
      <c r="I10" s="46">
        <f t="shared" si="0"/>
        <v>0</v>
      </c>
    </row>
    <row r="11" spans="1:9" s="20" customFormat="1" ht="23.25" customHeight="1" x14ac:dyDescent="0.2">
      <c r="A11" s="41">
        <v>5</v>
      </c>
      <c r="B11" s="41">
        <v>6</v>
      </c>
      <c r="C11" s="41" t="s">
        <v>213</v>
      </c>
      <c r="D11" s="41" t="s">
        <v>214</v>
      </c>
      <c r="E11" s="42"/>
      <c r="F11" s="88"/>
      <c r="G11" s="44" t="s">
        <v>208</v>
      </c>
      <c r="H11" s="45">
        <v>0</v>
      </c>
      <c r="I11" s="46">
        <f t="shared" si="0"/>
        <v>0</v>
      </c>
    </row>
    <row r="12" spans="1:9" s="20" customFormat="1" ht="24.75" customHeight="1" x14ac:dyDescent="0.2">
      <c r="A12" s="41">
        <v>5</v>
      </c>
      <c r="B12" s="41">
        <v>7</v>
      </c>
      <c r="C12" s="41" t="s">
        <v>206</v>
      </c>
      <c r="D12" s="41" t="s">
        <v>215</v>
      </c>
      <c r="E12" s="42"/>
      <c r="F12" s="88"/>
      <c r="G12" s="44" t="s">
        <v>208</v>
      </c>
      <c r="H12" s="45">
        <v>0</v>
      </c>
      <c r="I12" s="46">
        <f t="shared" si="0"/>
        <v>0</v>
      </c>
    </row>
    <row r="13" spans="1:9" s="20" customFormat="1" ht="24.75" customHeight="1" x14ac:dyDescent="0.2">
      <c r="A13" s="41">
        <v>5</v>
      </c>
      <c r="B13" s="41">
        <v>8</v>
      </c>
      <c r="C13" s="41" t="s">
        <v>206</v>
      </c>
      <c r="D13" s="41" t="s">
        <v>216</v>
      </c>
      <c r="E13" s="42"/>
      <c r="F13" s="88"/>
      <c r="G13" s="44" t="s">
        <v>208</v>
      </c>
      <c r="H13" s="45">
        <v>0</v>
      </c>
      <c r="I13" s="46">
        <f t="shared" si="0"/>
        <v>0</v>
      </c>
    </row>
    <row r="14" spans="1:9" s="20" customFormat="1" ht="24.75" customHeight="1" x14ac:dyDescent="0.2">
      <c r="A14" s="41">
        <v>5</v>
      </c>
      <c r="B14" s="41">
        <v>9</v>
      </c>
      <c r="C14" s="41" t="s">
        <v>206</v>
      </c>
      <c r="D14" s="41" t="s">
        <v>217</v>
      </c>
      <c r="E14" s="42"/>
      <c r="F14" s="88"/>
      <c r="G14" s="44" t="s">
        <v>208</v>
      </c>
      <c r="H14" s="45">
        <v>0</v>
      </c>
      <c r="I14" s="46">
        <f t="shared" si="0"/>
        <v>0</v>
      </c>
    </row>
    <row r="15" spans="1:9" s="20" customFormat="1" ht="24.75" customHeight="1" x14ac:dyDescent="0.2">
      <c r="A15" s="41">
        <v>5</v>
      </c>
      <c r="B15" s="41">
        <v>10</v>
      </c>
      <c r="C15" s="41" t="s">
        <v>206</v>
      </c>
      <c r="D15" s="41" t="s">
        <v>218</v>
      </c>
      <c r="E15" s="42"/>
      <c r="F15" s="88"/>
      <c r="G15" s="44" t="s">
        <v>208</v>
      </c>
      <c r="H15" s="45">
        <v>0</v>
      </c>
      <c r="I15" s="46">
        <f t="shared" si="0"/>
        <v>0</v>
      </c>
    </row>
    <row r="16" spans="1:9" s="20" customFormat="1" ht="24.75" customHeight="1" x14ac:dyDescent="0.2">
      <c r="A16" s="47">
        <v>5</v>
      </c>
      <c r="B16" s="47">
        <v>11</v>
      </c>
      <c r="C16" s="47" t="s">
        <v>219</v>
      </c>
      <c r="D16" s="47" t="s">
        <v>220</v>
      </c>
      <c r="E16" s="42"/>
      <c r="F16" s="88"/>
      <c r="G16" s="44" t="s">
        <v>208</v>
      </c>
      <c r="H16" s="45">
        <v>0</v>
      </c>
      <c r="I16" s="46">
        <f t="shared" si="0"/>
        <v>0</v>
      </c>
    </row>
    <row r="17" spans="1:13" s="20" customFormat="1" ht="24.75" customHeight="1" x14ac:dyDescent="0.2">
      <c r="A17" s="47">
        <v>5</v>
      </c>
      <c r="B17" s="41">
        <v>12</v>
      </c>
      <c r="C17" s="47" t="s">
        <v>221</v>
      </c>
      <c r="D17" s="47" t="s">
        <v>222</v>
      </c>
      <c r="E17" s="42"/>
      <c r="F17" s="88"/>
      <c r="G17" s="44" t="s">
        <v>208</v>
      </c>
      <c r="H17" s="45">
        <v>0</v>
      </c>
      <c r="I17" s="46">
        <f t="shared" si="0"/>
        <v>0</v>
      </c>
    </row>
    <row r="18" spans="1:13" s="20" customFormat="1" ht="24.75" customHeight="1" x14ac:dyDescent="0.2">
      <c r="A18" s="47">
        <v>5</v>
      </c>
      <c r="B18" s="47">
        <v>13</v>
      </c>
      <c r="C18" s="47" t="s">
        <v>221</v>
      </c>
      <c r="D18" s="47" t="s">
        <v>223</v>
      </c>
      <c r="E18" s="42"/>
      <c r="F18" s="88"/>
      <c r="G18" s="44">
        <v>50</v>
      </c>
      <c r="H18" s="45">
        <v>0</v>
      </c>
      <c r="I18" s="46">
        <f t="shared" si="0"/>
        <v>0</v>
      </c>
    </row>
    <row r="19" spans="1:13" s="20" customFormat="1" ht="24.75" customHeight="1" x14ac:dyDescent="0.2">
      <c r="A19" s="47">
        <v>5</v>
      </c>
      <c r="B19" s="41">
        <v>14</v>
      </c>
      <c r="C19" s="47" t="s">
        <v>221</v>
      </c>
      <c r="D19" s="47" t="s">
        <v>224</v>
      </c>
      <c r="E19" s="42"/>
      <c r="F19" s="88"/>
      <c r="G19" s="44">
        <v>20</v>
      </c>
      <c r="H19" s="45">
        <v>0</v>
      </c>
      <c r="I19" s="46">
        <f t="shared" si="0"/>
        <v>0</v>
      </c>
    </row>
    <row r="20" spans="1:13" s="20" customFormat="1" ht="19.5" customHeight="1" x14ac:dyDescent="0.2">
      <c r="A20" s="136" t="s">
        <v>225</v>
      </c>
      <c r="B20" s="136"/>
      <c r="C20" s="136"/>
      <c r="D20" s="136"/>
      <c r="F20" s="98"/>
      <c r="H20" s="116"/>
      <c r="I20" s="67">
        <f>SUM(I6:I19)</f>
        <v>0</v>
      </c>
    </row>
    <row r="21" spans="1:13" s="20" customFormat="1" ht="12.75" customHeight="1" x14ac:dyDescent="0.2">
      <c r="F21" s="98"/>
    </row>
    <row r="22" spans="1:13" s="20" customFormat="1" ht="13.5" customHeight="1" x14ac:dyDescent="0.2">
      <c r="A22" s="115" t="s">
        <v>226</v>
      </c>
      <c r="B22" s="115"/>
      <c r="C22" s="115"/>
      <c r="D22" s="115"/>
      <c r="E22" s="117"/>
      <c r="F22" s="117"/>
      <c r="G22" s="115"/>
      <c r="H22" s="117"/>
      <c r="I22" s="117"/>
    </row>
    <row r="23" spans="1:13" s="20" customFormat="1" ht="24.75" customHeight="1" x14ac:dyDescent="0.2">
      <c r="A23" s="41">
        <v>5</v>
      </c>
      <c r="B23" s="41">
        <v>1</v>
      </c>
      <c r="C23" s="41" t="s">
        <v>227</v>
      </c>
      <c r="D23" s="41" t="s">
        <v>228</v>
      </c>
      <c r="E23" s="42"/>
      <c r="F23" s="88"/>
      <c r="G23" s="44" t="s">
        <v>208</v>
      </c>
      <c r="H23" s="45">
        <v>0</v>
      </c>
      <c r="I23" s="46">
        <f t="shared" ref="I23:I28" si="1">IF($G23="pauschal",H23,$G23*H23)</f>
        <v>0</v>
      </c>
    </row>
    <row r="24" spans="1:13" s="20" customFormat="1" ht="24.75" customHeight="1" x14ac:dyDescent="0.2">
      <c r="A24" s="41">
        <v>5</v>
      </c>
      <c r="B24" s="41">
        <v>2</v>
      </c>
      <c r="C24" s="41" t="s">
        <v>229</v>
      </c>
      <c r="D24" s="41" t="s">
        <v>230</v>
      </c>
      <c r="E24" s="42"/>
      <c r="F24" s="88"/>
      <c r="G24" s="44" t="s">
        <v>208</v>
      </c>
      <c r="H24" s="45">
        <v>0</v>
      </c>
      <c r="I24" s="46">
        <f t="shared" si="1"/>
        <v>0</v>
      </c>
    </row>
    <row r="25" spans="1:13" s="20" customFormat="1" ht="24.75" customHeight="1" x14ac:dyDescent="0.2">
      <c r="A25" s="41">
        <v>5</v>
      </c>
      <c r="B25" s="41">
        <v>3</v>
      </c>
      <c r="C25" s="41" t="s">
        <v>231</v>
      </c>
      <c r="D25" s="41" t="s">
        <v>232</v>
      </c>
      <c r="E25" s="42"/>
      <c r="F25" s="88"/>
      <c r="G25" s="44" t="s">
        <v>208</v>
      </c>
      <c r="H25" s="45">
        <v>0</v>
      </c>
      <c r="I25" s="46">
        <f t="shared" si="1"/>
        <v>0</v>
      </c>
    </row>
    <row r="26" spans="1:13" s="20" customFormat="1" ht="24.75" customHeight="1" x14ac:dyDescent="0.2">
      <c r="A26" s="41">
        <v>5</v>
      </c>
      <c r="B26" s="41">
        <v>4</v>
      </c>
      <c r="C26" s="41" t="s">
        <v>231</v>
      </c>
      <c r="D26" s="41" t="s">
        <v>233</v>
      </c>
      <c r="E26" s="42"/>
      <c r="F26" s="88"/>
      <c r="G26" s="44" t="s">
        <v>208</v>
      </c>
      <c r="H26" s="45">
        <v>0</v>
      </c>
      <c r="I26" s="46">
        <f t="shared" si="1"/>
        <v>0</v>
      </c>
    </row>
    <row r="27" spans="1:13" s="20" customFormat="1" ht="24.75" customHeight="1" x14ac:dyDescent="0.2">
      <c r="A27" s="41">
        <v>5</v>
      </c>
      <c r="B27" s="41">
        <v>5</v>
      </c>
      <c r="C27" s="118" t="s">
        <v>234</v>
      </c>
      <c r="D27" s="119" t="s">
        <v>235</v>
      </c>
      <c r="E27" s="42"/>
      <c r="F27" s="120"/>
      <c r="G27" s="44" t="s">
        <v>208</v>
      </c>
      <c r="H27" s="45">
        <v>0</v>
      </c>
      <c r="I27" s="46">
        <f t="shared" si="1"/>
        <v>0</v>
      </c>
    </row>
    <row r="28" spans="1:13" s="20" customFormat="1" ht="24.75" customHeight="1" x14ac:dyDescent="0.2">
      <c r="A28" s="47">
        <v>5</v>
      </c>
      <c r="B28" s="47">
        <v>6</v>
      </c>
      <c r="C28" s="121" t="s">
        <v>236</v>
      </c>
      <c r="D28" s="122" t="s">
        <v>237</v>
      </c>
      <c r="E28" s="123"/>
      <c r="F28" s="123"/>
      <c r="G28" s="44" t="s">
        <v>208</v>
      </c>
      <c r="H28" s="45">
        <v>0</v>
      </c>
      <c r="I28" s="46">
        <f t="shared" si="1"/>
        <v>0</v>
      </c>
    </row>
    <row r="29" spans="1:13" s="20" customFormat="1" ht="19.5" customHeight="1" x14ac:dyDescent="0.2">
      <c r="A29" s="136" t="s">
        <v>238</v>
      </c>
      <c r="B29" s="136"/>
      <c r="C29" s="136"/>
      <c r="D29" s="136"/>
      <c r="F29" s="98"/>
      <c r="H29" s="116"/>
      <c r="I29" s="67">
        <f>SUM(I23:I28)</f>
        <v>0</v>
      </c>
    </row>
    <row r="30" spans="1:13" s="20" customFormat="1" ht="12.75" customHeight="1" x14ac:dyDescent="0.2">
      <c r="F30" s="98"/>
    </row>
    <row r="31" spans="1:13" s="20" customFormat="1" ht="13.5" customHeight="1" x14ac:dyDescent="0.2">
      <c r="A31" s="124" t="s">
        <v>239</v>
      </c>
      <c r="B31" s="124"/>
      <c r="C31" s="124"/>
      <c r="D31" s="124"/>
      <c r="E31" s="124"/>
      <c r="F31" s="124"/>
      <c r="G31" s="124"/>
      <c r="H31" s="124"/>
      <c r="I31" s="124"/>
    </row>
    <row r="32" spans="1:13" s="20" customFormat="1" ht="24.75" customHeight="1" x14ac:dyDescent="0.2">
      <c r="A32" s="63">
        <v>5</v>
      </c>
      <c r="B32" s="63">
        <v>1</v>
      </c>
      <c r="C32" s="63" t="s">
        <v>206</v>
      </c>
      <c r="D32" s="63" t="s">
        <v>240</v>
      </c>
      <c r="E32" s="123"/>
      <c r="F32" s="125"/>
      <c r="G32" s="44" t="s">
        <v>208</v>
      </c>
      <c r="H32" s="45">
        <v>0</v>
      </c>
      <c r="I32" s="46">
        <f>IF($G32="pauschal",H32,$G32*H32)</f>
        <v>0</v>
      </c>
      <c r="M32" s="101"/>
    </row>
    <row r="33" spans="1:9" s="20" customFormat="1" ht="19.5" customHeight="1" x14ac:dyDescent="0.2">
      <c r="A33" s="145" t="s">
        <v>241</v>
      </c>
      <c r="B33" s="145"/>
      <c r="C33" s="145"/>
      <c r="D33" s="145"/>
      <c r="F33" s="98"/>
      <c r="H33" s="116"/>
      <c r="I33" s="51">
        <f>SUM(I32)</f>
        <v>0</v>
      </c>
    </row>
    <row r="34" spans="1:9" s="20" customFormat="1" ht="12.75" customHeight="1" x14ac:dyDescent="0.2">
      <c r="A34" s="114" t="s">
        <v>139</v>
      </c>
      <c r="B34" s="114"/>
      <c r="C34" s="114"/>
      <c r="D34" s="114"/>
      <c r="E34" s="114"/>
      <c r="F34" s="114"/>
      <c r="G34" s="114"/>
      <c r="H34" s="70"/>
      <c r="I34" s="70"/>
    </row>
    <row r="35" spans="1:9" s="20" customFormat="1" ht="12" customHeight="1" x14ac:dyDescent="0.2">
      <c r="F35" s="98"/>
      <c r="H35" s="50"/>
      <c r="I35" s="54"/>
    </row>
    <row r="36" spans="1:9" s="20" customFormat="1" ht="19.5" customHeight="1" x14ac:dyDescent="0.2">
      <c r="A36" s="146" t="s">
        <v>242</v>
      </c>
      <c r="B36" s="146"/>
      <c r="C36" s="146"/>
      <c r="D36" s="146"/>
      <c r="E36" s="146"/>
      <c r="F36" s="146"/>
      <c r="G36" s="146"/>
      <c r="H36" s="50"/>
      <c r="I36" s="51">
        <f>I20+I29+I33</f>
        <v>0</v>
      </c>
    </row>
    <row r="37" spans="1:9" s="20" customFormat="1" ht="12" customHeight="1" x14ac:dyDescent="0.2">
      <c r="F37" s="98"/>
      <c r="H37" s="116"/>
      <c r="I37" s="116"/>
    </row>
  </sheetData>
  <sheetProtection algorithmName="SHA-512" hashValue="m/caXMJxjoYaeXL0AWjFZUl84F1G/eHwtyie4tmQ+fvVSKNHyceXeTWuSMT212cAWlQ1uP1sWTGLawSwMIrtlw==" saltValue="4F/evpWMJW7JOeuj6u1s9A==" spinCount="100000" sheet="1" objects="1" scenarios="1"/>
  <mergeCells count="5">
    <mergeCell ref="A1:I1"/>
    <mergeCell ref="A20:D20"/>
    <mergeCell ref="A29:D29"/>
    <mergeCell ref="A33:D33"/>
    <mergeCell ref="A36:G36"/>
  </mergeCells>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351383DFEA8F469E862776B9F1E73C" ma:contentTypeVersion="3" ma:contentTypeDescription="Ein neues Dokument erstellen." ma:contentTypeScope="" ma:versionID="669eb404cf8abcb3142c2160c6f4aa40">
  <xsd:schema xmlns:xsd="http://www.w3.org/2001/XMLSchema" xmlns:xs="http://www.w3.org/2001/XMLSchema" xmlns:p="http://schemas.microsoft.com/office/2006/metadata/properties" xmlns:ns2="e6305046-8ac0-48af-8a60-32de3cc404ea" targetNamespace="http://schemas.microsoft.com/office/2006/metadata/properties" ma:root="true" ma:fieldsID="df611757681d6700445bd5915fea5a04" ns2:_="">
    <xsd:import namespace="e6305046-8ac0-48af-8a60-32de3cc404e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305046-8ac0-48af-8a60-32de3cc404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C598F1-646B-4830-889F-8480953932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BA48A61-4603-44E7-95FD-372E9D936407}">
  <ds:schemaRefs>
    <ds:schemaRef ds:uri="http://schemas.microsoft.com/sharepoint/v3/contenttype/forms"/>
  </ds:schemaRefs>
</ds:datastoreItem>
</file>

<file path=customXml/itemProps3.xml><?xml version="1.0" encoding="utf-8"?>
<ds:datastoreItem xmlns:ds="http://schemas.openxmlformats.org/officeDocument/2006/customXml" ds:itemID="{EC125CED-AF8C-45DC-AB20-B40422E6C0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305046-8ac0-48af-8a60-32de3cc404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Vorbemerkungen</vt:lpstr>
      <vt:lpstr>Deckblatt</vt:lpstr>
      <vt:lpstr>_Konfiguration</vt:lpstr>
      <vt:lpstr>Gesamtübersicht</vt:lpstr>
      <vt:lpstr>1. TK-Anlage &amp; Infrastruktur</vt:lpstr>
      <vt:lpstr>2. Schnittstellen+Teilnehmer</vt:lpstr>
      <vt:lpstr>3. Endgeräte und DECT</vt:lpstr>
      <vt:lpstr>4. Lokaler Alarmserver</vt:lpstr>
      <vt:lpstr>5. Projektkosten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Menz, Gaby</cp:lastModifiedBy>
  <cp:revision>0</cp:revision>
  <dcterms:created xsi:type="dcterms:W3CDTF">2026-05-04T08:33:23Z</dcterms:created>
  <dcterms:modified xsi:type="dcterms:W3CDTF">2026-08-04T06:58:02Z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0x0101008B351383DFEA8F469E862776B9F1E73C</vt:lpwstr>
  </property>
</Properties>
</file>