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GB1\15\ZVS\Einzelvorgaenge\LuD_V O L_UVgO_10.81.200\2026\26-21_Digitale Tafeln\"/>
    </mc:Choice>
  </mc:AlternateContent>
  <xr:revisionPtr revIDLastSave="0" documentId="13_ncr:1_{D0822099-BA1E-45F6-9108-6E370809EF1C}" xr6:coauthVersionLast="47" xr6:coauthVersionMax="47" xr10:uidLastSave="{00000000-0000-0000-0000-000000000000}"/>
  <bookViews>
    <workbookView xWindow="-120" yWindow="-120" windowWidth="29040" windowHeight="17520" xr2:uid="{00000000-000D-0000-FFFF-FFFF00000000}"/>
  </bookViews>
  <sheets>
    <sheet name="Digitale_Tafeln_2026" sheetId="1" r:id="rId1"/>
  </sheets>
  <definedNames>
    <definedName name="_xlnm.Print_Area" localSheetId="0">Digitale_Tafeln_2026!$A$2:$I$87</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82" i="1" l="1"/>
  <c r="G82" i="1"/>
  <c r="I82" i="1" s="1"/>
  <c r="J79" i="1"/>
  <c r="G79" i="1"/>
  <c r="I79" i="1" s="1"/>
  <c r="J76" i="1"/>
  <c r="G76" i="1"/>
  <c r="I76" i="1" s="1"/>
  <c r="J73" i="1"/>
  <c r="G73" i="1"/>
  <c r="I73" i="1" s="1"/>
  <c r="J70" i="1"/>
  <c r="G70" i="1"/>
  <c r="J67" i="1"/>
  <c r="G67" i="1"/>
  <c r="I67" i="1" s="1"/>
  <c r="J64" i="1"/>
  <c r="G64" i="1"/>
  <c r="I64" i="1" s="1"/>
  <c r="J61" i="1"/>
  <c r="I61" i="1"/>
  <c r="J58" i="1"/>
  <c r="J57" i="1"/>
  <c r="G57" i="1"/>
  <c r="I57" i="1" s="1"/>
  <c r="J54" i="1"/>
  <c r="G54" i="1"/>
  <c r="I54" i="1" s="1"/>
  <c r="J51" i="1"/>
  <c r="G51" i="1"/>
  <c r="I51" i="1" s="1"/>
  <c r="J48" i="1"/>
  <c r="G48" i="1"/>
  <c r="I48" i="1" s="1"/>
  <c r="J45" i="1"/>
  <c r="G45" i="1"/>
  <c r="I45" i="1" s="1"/>
  <c r="J42" i="1"/>
  <c r="G42" i="1"/>
  <c r="I42" i="1" s="1"/>
  <c r="J39" i="1"/>
  <c r="G39" i="1"/>
  <c r="I39" i="1" s="1"/>
  <c r="J36" i="1"/>
  <c r="I36" i="1"/>
  <c r="J33" i="1"/>
  <c r="J32" i="1"/>
  <c r="G32" i="1"/>
  <c r="I32" i="1" s="1"/>
  <c r="J29" i="1"/>
  <c r="G29" i="1"/>
  <c r="I29" i="1" s="1"/>
  <c r="J26" i="1"/>
  <c r="G26" i="1"/>
  <c r="J23" i="1"/>
  <c r="G23" i="1"/>
  <c r="I23" i="1" s="1"/>
  <c r="J20" i="1"/>
  <c r="G20" i="1"/>
  <c r="I20" i="1" s="1"/>
  <c r="J17" i="1"/>
  <c r="G17" i="1"/>
  <c r="I17" i="1" s="1"/>
  <c r="J14" i="1"/>
  <c r="G14" i="1"/>
  <c r="I14" i="1" s="1"/>
  <c r="J11" i="1"/>
  <c r="I11" i="1"/>
  <c r="J8" i="1"/>
  <c r="J7" i="1"/>
  <c r="G58" i="1" l="1"/>
  <c r="I58" i="1" s="1"/>
  <c r="G33" i="1"/>
  <c r="I33" i="1" s="1"/>
  <c r="G8" i="1"/>
  <c r="I26" i="1"/>
  <c r="I70" i="1"/>
  <c r="G7" i="1" l="1"/>
  <c r="G83" i="1"/>
  <c r="G84" i="1" s="1"/>
  <c r="G85" i="1" s="1"/>
  <c r="I8" i="1"/>
  <c r="I7" i="1" s="1"/>
</calcChain>
</file>

<file path=xl/sharedStrings.xml><?xml version="1.0" encoding="utf-8"?>
<sst xmlns="http://schemas.openxmlformats.org/spreadsheetml/2006/main" count="178" uniqueCount="75">
  <si>
    <t>Digitale_Tafeln_2026</t>
  </si>
  <si>
    <t>Bezeichnung</t>
  </si>
  <si>
    <t>Art</t>
  </si>
  <si>
    <t>Menge</t>
  </si>
  <si>
    <t>Einheit</t>
  </si>
  <si>
    <t>Preis</t>
  </si>
  <si>
    <t>Gesamt</t>
  </si>
  <si>
    <t>Budget</t>
  </si>
  <si>
    <t>Gesamt MwSt.</t>
  </si>
  <si>
    <t>Budget MwSt.</t>
  </si>
  <si>
    <t>Mehrwertsteuer %</t>
  </si>
  <si>
    <t>Mit Gesamtpreis</t>
  </si>
  <si>
    <t>Projekt</t>
  </si>
  <si>
    <t>Ja</t>
  </si>
  <si>
    <t>01</t>
  </si>
  <si>
    <t>Lieferort 01 Thomas-Eßer-Berufskolleg</t>
  </si>
  <si>
    <t>LV</t>
  </si>
  <si>
    <t>Vortext / Lieferort:</t>
  </si>
  <si>
    <t>Alle Komponenten müssen für den deutschen Markt
zugelassen sein und eine CE-Kennung aufweisen!
Netzkabel sind VDE zertifiziert zu liefern.
Die Lieferung ist frei,
Thomas Eßer Berufskolleg
Kommerner Str. 137
53879 Euskirchen
nach rechtzeitiger Absprache vorzunehmen.
Der Auftraggeber übernimmt keine Transportleistungen.
Alle Gerätschaften sind vom Auftragnehmer in die o.g. Adresse zu befördern. Lieferung "frei Bordsteinkante" ist nicht zulässig.
Die Ware kann ebenerdig und barrierefrei in das Gebäude verbracht werden. Die Anlieferung mit kleinem LKW ist möglich.</t>
  </si>
  <si>
    <t>Text</t>
  </si>
  <si>
    <t>Nein</t>
  </si>
  <si>
    <t>01.10</t>
  </si>
  <si>
    <t>Interaktive Tafel 86"</t>
  </si>
  <si>
    <t>Interaktives Display mit Bildschirmdiagonale 86"
3840 x 2160 pixels - 4K Ultra High Definition
40 Touchpunkte für simultanes Arbeiten
Laufzeit/Tag 16/7
inkl. VESA-Standard-Aufnahme + OPS Slot
5 Jahre Garantie + 3 Jahre für Bildungseinrichtungen
Fabrikat:i3
Typ:i3CONNECT Aspen 4 86"
Liefern unter Beachtung des Vortextes
Zusatz für Pos.10
Reaktion- bzw. Erreichbarkeitszeiten
innerhalb eines Werktages während der üblichen Geschäftszeiten
Servicezeit innerhalb von 3 Werktagen während der üblichen Geschäftszeiten. Sofern die Störung nicht innerhalb dieser Zeit behoben werden kann, muss ein Ersatzgerät zur Verfügung gestellt werden.</t>
  </si>
  <si>
    <t>Position</t>
  </si>
  <si>
    <t>Stck</t>
  </si>
  <si>
    <t>01.20</t>
  </si>
  <si>
    <t>Zweitkabelsatz</t>
  </si>
  <si>
    <t>Verlegung eines zweiten Kabelsatzes (VGA und USB) zwecks Anschluß und Einbindung weiterer Systeme (bspw. eines Notebooks)
1 HDMI 4K Kabel 2.1, Highspeed with Ethernet,
5m, schwarz
1 USB3 Verlängerungskabel mit Verstärker, 5m</t>
  </si>
  <si>
    <t>01.30</t>
  </si>
  <si>
    <t>OPS Computer für den Einschub in ein interaktives Display</t>
  </si>
  <si>
    <t>01.40</t>
  </si>
  <si>
    <t>Inbetriebnahme interaktive Tafel und OPS</t>
  </si>
  <si>
    <t>Inbetriebnahme interaktive Tafel
Übergabe und Einweisung, einschl. Befestigungsmaterial, sowie Entsorgung der Verpackung
inkl. Installation Mini PC
- Anbindung an das Display
- Anbindung an bestehende Ethernetdose
- inkl. ausreichend langes Cat5-RJ45 Kabel (max. 10m)</t>
  </si>
  <si>
    <t>01.50</t>
  </si>
  <si>
    <t>Funktastatur mit integriertem Touchpad</t>
  </si>
  <si>
    <t>01.60</t>
  </si>
  <si>
    <t>Mobile, elektrische Höhenverstellung für Displays</t>
  </si>
  <si>
    <t>Stck.</t>
  </si>
  <si>
    <t>01.70</t>
  </si>
  <si>
    <t>Inbetriebnahme elektr. Höhenverstellung</t>
  </si>
  <si>
    <t>Montage elektrische Höhenverstellung
Anbringen des Displays
Übergabe und Kurzeinweisung sowie Entsorgung der Verpackung</t>
  </si>
  <si>
    <t>02</t>
  </si>
  <si>
    <t>Lieferort 02 Berufskolleg Eifel</t>
  </si>
  <si>
    <t>Alle Komponenten müssen für den deutschen Markt
zugelassen sein und eine CE-Kennung aufweisen!
Netzkabel sind VDE zertifiziert zu liefern.
Die Lieferung ist frei,
Berufskolleg Eifel 
Loshardt 2 
53925 Kall 
nach rechtzeitiger Absprache vorzunehmen.
Der Auftraggeber übernimmt keine Transportleistungen.
Alle Gerätschaften sind vom Auftragnehmer in die o.g. Adresse zu befördern. Lieferung "frei Bordsteinkante" ist nicht zulässig.
Die Ware kann grundsätzlich ebenerdig und barrierefrei in das Gebäude verbracht werden. Aufgrund einer Baustelle unmittelbar vor dem Berufskolleg, kann der Haupteingang nur mit PKW oder kleinem Transporter angefahren werden. Vor Auslieferung ist Auskunft bei der Schule über die Möglichkeiten der Anlieferung einzuholen.</t>
  </si>
  <si>
    <t>02.10</t>
  </si>
  <si>
    <t>02.20</t>
  </si>
  <si>
    <t>02.30</t>
  </si>
  <si>
    <t>02.40</t>
  </si>
  <si>
    <t>02.50</t>
  </si>
  <si>
    <t>02.60</t>
  </si>
  <si>
    <t>02.70</t>
  </si>
  <si>
    <t>03</t>
  </si>
  <si>
    <t>Lieferort 03 Matthias-Hagen-Schule</t>
  </si>
  <si>
    <t>Alle Komponenten müssen für den deutschen Markt
zugelassen sein und eine CE-Kennung aufweisen!
Netzkabel sind VDE zertifiziert zu liefern.
Die Lieferung ist frei,
Matthias-Hagen-Schule
Münsterstraße 22-24
53881 Euskirchen 
nach rechtzeitiger Absprache vorzunehmen.
Der Auftraggeber übernimmt keine Transportleistungen.
Alle Gerätschaften sind vom Auftragnehmer in die o.g. Adresse zu befördern. Lieferung "frei Bordsteinkante" ist nicht zulässig.
Die Ware kann ebenerdig und barrierefrei in das Gebäude verbracht werden. Die Anlieferung mit LKW ist möglich.</t>
  </si>
  <si>
    <t>03.10</t>
  </si>
  <si>
    <t>03.20</t>
  </si>
  <si>
    <t>03.30</t>
  </si>
  <si>
    <t>03.40</t>
  </si>
  <si>
    <t>03.50</t>
  </si>
  <si>
    <t>03.60</t>
  </si>
  <si>
    <t>03.70</t>
  </si>
  <si>
    <t>Gesamtangebotspreis netto</t>
  </si>
  <si>
    <t xml:space="preserve">19% MwSt. </t>
  </si>
  <si>
    <t>Angebotspreis brutto</t>
  </si>
  <si>
    <t>Ordnungszahl</t>
  </si>
  <si>
    <t xml:space="preserve">SMF E-FSM-D
oder vergleichbar
Hubkraft mind. 150 Kg
Hubsystem CE und TÜV zertifiziert
Verfahrweg mind. 650 mm
Rückseitiges Fach für Mini-PC und/oder Kabelmanagement
festmontierte Verblendung der Rückseite
Aussparungen auf der Rückseite zur Luftzirkulation, um eine Überhitzung der eingebauten Elektrokomponenten zu vermeiden
Die Grundkonstruktion der Displayaufnahme muss aus einer verschweißten Blechkonstruktion bestehen, min. 4mm Stahl gepulvert.
Alle gängigen VESA Standardabmessungen müssen abgedeckt werden können
Farbe: schwarz
Laufrollen alle inkl. Feststellbremse, Durchmesser mind. 100 mm
Optimale, ergonomische Ausführung des Fußes, für eine nahe Arbeitsposition
Mindestbreite des Fahrgestells 1100 mm
Mindesttiefe des Fahrgestells 675 mm
Wartungsfreies System
Integrierte 4-fach-Steckdosenleiste mit Schalter und 5m Zuleitung
Tastatur- / Mausablage
Bei Abweichung vom vorgegebenen Fabrikat ist die
Gleichwertigkeit schriftlich mit Abgabe des Angebotes
anhand von Produktbeschreibungen und Zulassungen
nachzuweisen. Werden keine Angaben gemacht, so gilt das
ausgeschriebene Fabrikat als verbindlich.
</t>
  </si>
  <si>
    <t xml:space="preserve">Tas Logitech Wireless Touch Keyboard K400 Plus 
oder vergleichbar
Sprache: Layout DE, QWERTZ
Farbe schwarz
Wireless 2,4 GHz
Ausführung Touchpad, Unifying Empfänger
Anschluß USB
Herstellergarantie 3 Jahre
Bei Abweichung vom vorgegebenen Fabrikat ist die
Gleichwertigkeit schriftlich mit Abgabe des Angebotes
anhand von Produktbeschreibungen und Zulassungen
nachzuweisen. Werden keine Angaben gemacht, so gilt das
ausgeschriebene Fabrikat als verbindlich.
</t>
  </si>
  <si>
    <t>i3COMPUTER 512 OPS oder vergleichbar
Mindestanforderung:
Intel Core i5-1235U Prozessor, System on Chip (SoC), 12M Cache, Intel Iris Xe Graphics
SO-DIMM Arbeitsspeicher 16 GB DDR4
SATA M.2 256 GB
JAE TX-24 Standard
Folgende Schnittstellen werden mindestens gefordert:
1 x HDMI 2.0
1 x DisplayPort 1.4
2 x USB 3.1
2 x USB 2.0
1 x RJ-45 (Gigabit)
1 x  Mic IN
1 x  Audio out
Wi-Fi 6 (802.11ax)
Bluetooth 5.2
DC in 12V-19V
USB-C 3.1
micro-SIM Karten Slot
Low Power Betriebsmodus, platzsparendes Design, Zero Noise PC, einfache Erweiterbarkeit, Erase Disk Funktionalität
Laufzeit/Tag 24/7
Betriebssystem: Windows 11 Pro 64bit. Als Nachweis für die Echtheit der Windows Lizenz ist erforderlich: Das OEM-Label auf dem Computer oder ein COA (Certificate of Authenticity)-Sticker. ESD (Electronic Software Distribution) Keys sind nicht zulässig.
Bei Abweichung vom vorgegebenen Fabrikat ist die
Gleichwertigkeit schriftlich mit Abgabe des Angebotes
anhand von Produktbeschreibungen und Zulassungen
nachzuweisen. Werden keine Angaben gemacht, so gilt das
ausgeschriebene Fabrikat als verbindlich.
Zusatz für Pos. 30
5 Jahre Bring in Garantie
Lieferung unter Beachtung des Vortextes</t>
  </si>
  <si>
    <t xml:space="preserve">i3COMPUTER 512 OPS oder vergleichbar
Mindestanforderung:
Intel Core i5-1235U Prozessor, System on Chip (SoC), 12M Cache, Intel Iris Xe Graphics
SO-DIMM Arbeitsspeicher 16 GB DDR4
SATA M.2 256 GB
JAE TX-24 Standard
Folgende Schnittstellen werden mindestens gefordert:
1 x HDMI 2.0
1 x DisplayPort 1.4
2 x USB 3.1
2 x USB 2.0
1 x RJ-45 (Gigabit)
1 x  Mic IN
1 x  Audio out
Wi-Fi 6 (802.11ax)
Bluetooth 5.2
DC in 12V-19V
USB-C 3.1
micro-SIM Karten Slot
Low Power Betriebsmodus, platzsparendes Design, Zero Noise PC, einfache Erweiterbarkeit, Erase Disk Funktionalität
Laufzeit/Tag 24/7
Betriebssystem: Windows 11 Pro 64bit. Als Nachweis für die Echtheit der Windows Lizenz ist erforderlich: Das OEM-Label auf dem Computer oder ein COA (Certificate of Authenticity)-Sticker. ESD (Electronic Software Distribution) Keys sind nicht zulässig.
Bei Abweichung vom vorgegebenen Fabrikat ist die
Gleichwertigkeit schriftlich mit Abgabe des Angebotes
anhand von Produktbeschreibungen und Zulassungen
nachzuweisen. Werden keine Angaben gemacht, so gilt das
ausgeschriebene Fabrikat als verbindlich.
Zusatz für Pos. 30
5 Jahre Bring in Garantie
Lieferung unter Beachtung des Vortextes
</t>
  </si>
  <si>
    <t xml:space="preserve">Tas Logitech Wireless Touch Keyboard K400 Plus 
oder vergleichbar
Sprache: Layout DE, QWERTZ
Farbe schwarz
Wireless 2,4 GHz
Ausführung Touchpad, Unifying Empfänger
Anschluß USB
Herstellergarantie 3 Jahre
Bei Abweichung vom vorgegebenen Fabrikat ist die
Gleichwertigkeit schriftlich mit Abgabe des Angebotes
anhand von Produktbeschreibungen und Zulassungen
nachzuweisen. Werden keine Angaben gemacht, so gilt das
ausgeschriebene Fabrikat als verbindlich.
</t>
  </si>
  <si>
    <t xml:space="preserve">SMF E-FSM-D
oder vergleichbar
Hubkraft mind. 150 Kg
Hubsystem CE und TÜV zertifiziert
Verfahrweg mind. 650 mm
Rückseitiges Fach für Mini-PC und/oder Kabelmanagement
festmontierte Verblendung der Rückseite
Aussparungen auf der Rückseite zur Luftzirkulation, um eine Überhitzung der eingebauten Elektrokomponenten zu vermeiden
Die Grundkonstruktion der Displayaufnahme muss aus einer verschweißten Blechkonstruktion bestehen, min. 4mm Stahl gepulvert.
Alle gängigen VESA Standardabmessungen müssen abgedeckt werden können
Farbe: schwarz
Laufrollen alle inkl. Feststellbremse, Durchmesser mind. 100 mm
Optimale, ergonomische Ausführung des Fußes, für eine nahe Arbeitsposition
Mindestbreite des Fahrgestells 1100 mm
Mindesttiefe des Fahrgestells 675 mm
Wartungsfreies System
Integrierte 4-fach-Steckdosenleiste mit Schalter und 5m Zuleitung
Tastatur- / Mausablage
Bei Abweichung vom vorgegebenen Fabrikat ist die
Gleichwertigkeit schriftlich mit Abgabe des Angebotes
anhand von Produktbeschreibungen und Zulassungen
nachzuweisen. Werden keine Angaben gemacht, so gilt das
ausgeschriebene Fabrikat als verbindlich.
</t>
  </si>
  <si>
    <t>Bitte übertragen Sie den Angebotspreis brutto in den Angebotsvordruck.</t>
  </si>
  <si>
    <t>Angebotenes
Fabrikat:</t>
  </si>
  <si>
    <t>Angebotenes 
Fabrikat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</si>
</sst>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164" formatCode="#,##0.000"/>
    <numFmt numFmtId="165" formatCode="dd/mm/yy;@"/>
    <numFmt numFmtId="166" formatCode="#,##0.00#\ &quot;€&quot;;[Red]\-#,##0.00#\ &quot;€&quot;"/>
    <numFmt numFmtId="167" formatCode="#,##0.00\ &quot;€&quot;;[Red]\-#,##0.00\ &quot;€&quot;;;@"/>
  </numFmts>
  <fonts count="42" x14ac:knownFonts="1">
    <font>
      <sz val="12"/>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1"/>
      <color rgb="FF000000"/>
      <name val="Arial"/>
    </font>
    <font>
      <sz val="11"/>
      <color rgb="FF000000"/>
      <name val="Arial"/>
    </font>
    <font>
      <sz val="11"/>
      <color rgb="FF000000"/>
      <name val="Arial"/>
    </font>
    <font>
      <sz val="11"/>
      <color rgb="FF000000"/>
      <name val="Arial"/>
    </font>
    <font>
      <sz val="11"/>
      <color rgb="FF000000"/>
      <name val="Arial"/>
    </font>
    <font>
      <sz val="11"/>
      <color rgb="FF000000"/>
      <name val="Arial"/>
    </font>
    <font>
      <sz val="11"/>
      <color rgb="FF000000"/>
      <name val="Arial"/>
    </font>
    <font>
      <sz val="11"/>
      <color rgb="FF000000"/>
      <name val="Arial"/>
    </font>
    <font>
      <sz val="11"/>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12"/>
      <name val="Arial"/>
      <family val="2"/>
    </font>
    <font>
      <sz val="10"/>
      <color rgb="FF000000"/>
      <name val="Arial"/>
      <family val="2"/>
    </font>
    <font>
      <sz val="8"/>
      <color rgb="FF000000"/>
      <name val="Arial"/>
      <family val="2"/>
    </font>
    <font>
      <sz val="8"/>
      <color theme="0"/>
      <name val="Arial"/>
      <family val="2"/>
    </font>
  </fonts>
  <fills count="40">
    <fill>
      <patternFill patternType="none"/>
    </fill>
    <fill>
      <patternFill patternType="gray125"/>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00"/>
        <bgColor indexed="64"/>
      </patternFill>
    </fill>
  </fills>
  <borders count="39">
    <border>
      <left/>
      <right/>
      <top/>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bottom/>
      <diagonal/>
    </border>
    <border>
      <left style="thin">
        <color auto="1"/>
      </left>
      <right style="thin">
        <color rgb="FF000000"/>
      </right>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
      <left/>
      <right/>
      <top style="thin">
        <color auto="1"/>
      </top>
      <bottom/>
      <diagonal/>
    </border>
  </borders>
  <cellStyleXfs count="1">
    <xf numFmtId="0" fontId="0" fillId="0" borderId="0"/>
  </cellStyleXfs>
  <cellXfs count="57">
    <xf numFmtId="0" fontId="0" fillId="0" borderId="0" xfId="0"/>
    <xf numFmtId="0" fontId="2" fillId="3" borderId="2" xfId="0" applyFont="1" applyFill="1" applyBorder="1" applyAlignment="1">
      <alignment horizontal="left" vertical="center"/>
    </xf>
    <xf numFmtId="0" fontId="3" fillId="4" borderId="3" xfId="0" applyFont="1" applyFill="1" applyBorder="1" applyAlignment="1">
      <alignment horizontal="left" vertical="center"/>
    </xf>
    <xf numFmtId="0" fontId="4" fillId="5" borderId="4" xfId="0" applyFont="1" applyFill="1" applyBorder="1" applyAlignment="1">
      <alignment horizontal="left" vertical="center"/>
    </xf>
    <xf numFmtId="0" fontId="5" fillId="6" borderId="5" xfId="0" applyFont="1" applyFill="1" applyBorder="1" applyAlignment="1">
      <alignment horizontal="left" vertical="center"/>
    </xf>
    <xf numFmtId="0" fontId="6" fillId="7" borderId="6" xfId="0" applyFont="1" applyFill="1" applyBorder="1" applyAlignment="1">
      <alignment horizontal="left" vertical="center"/>
    </xf>
    <xf numFmtId="0" fontId="7" fillId="8" borderId="7" xfId="0" applyFont="1" applyFill="1" applyBorder="1" applyAlignment="1">
      <alignment horizontal="left" vertical="center"/>
    </xf>
    <xf numFmtId="0" fontId="8" fillId="9" borderId="8" xfId="0" applyFont="1" applyFill="1" applyBorder="1" applyAlignment="1">
      <alignment horizontal="left" vertical="center"/>
    </xf>
    <xf numFmtId="0" fontId="9" fillId="10" borderId="9" xfId="0" applyFont="1" applyFill="1" applyBorder="1" applyAlignment="1">
      <alignment horizontal="left" vertical="distributed"/>
    </xf>
    <xf numFmtId="0" fontId="10" fillId="11" borderId="10" xfId="0" applyFont="1" applyFill="1" applyBorder="1" applyAlignment="1">
      <alignment horizontal="left" vertical="distributed"/>
    </xf>
    <xf numFmtId="164" fontId="11" fillId="12" borderId="11" xfId="0" applyNumberFormat="1" applyFont="1" applyFill="1" applyBorder="1" applyAlignment="1">
      <alignment horizontal="right" vertical="distributed"/>
    </xf>
    <xf numFmtId="0" fontId="12" fillId="13" borderId="12" xfId="0" applyFont="1" applyFill="1" applyBorder="1" applyAlignment="1">
      <alignment horizontal="left" vertical="distributed"/>
    </xf>
    <xf numFmtId="166" fontId="13" fillId="14" borderId="13" xfId="0" applyNumberFormat="1" applyFont="1" applyFill="1" applyBorder="1" applyAlignment="1">
      <alignment horizontal="right" vertical="distributed"/>
    </xf>
    <xf numFmtId="8" fontId="14" fillId="15" borderId="14" xfId="0" applyNumberFormat="1" applyFont="1" applyFill="1" applyBorder="1" applyAlignment="1">
      <alignment horizontal="right" vertical="distributed"/>
    </xf>
    <xf numFmtId="167" fontId="15" fillId="16" borderId="15" xfId="0" applyNumberFormat="1" applyFont="1" applyFill="1" applyBorder="1" applyAlignment="1">
      <alignment horizontal="right" vertical="distributed"/>
    </xf>
    <xf numFmtId="10" fontId="16" fillId="17" borderId="16" xfId="0" applyNumberFormat="1" applyFont="1" applyFill="1" applyBorder="1" applyAlignment="1">
      <alignment horizontal="center" vertical="distributed"/>
    </xf>
    <xf numFmtId="0" fontId="17" fillId="18" borderId="17" xfId="0" applyFont="1" applyFill="1" applyBorder="1" applyAlignment="1">
      <alignment horizontal="center" vertical="distributed"/>
    </xf>
    <xf numFmtId="0" fontId="18" fillId="19" borderId="18" xfId="0" applyFont="1" applyFill="1" applyBorder="1" applyAlignment="1">
      <alignment horizontal="left" vertical="distributed"/>
    </xf>
    <xf numFmtId="0" fontId="19" fillId="20" borderId="19" xfId="0" applyFont="1" applyFill="1" applyBorder="1" applyAlignment="1">
      <alignment horizontal="left" vertical="distributed"/>
    </xf>
    <xf numFmtId="164" fontId="20" fillId="21" borderId="20" xfId="0" applyNumberFormat="1" applyFont="1" applyFill="1" applyBorder="1" applyAlignment="1">
      <alignment horizontal="right" vertical="distributed"/>
    </xf>
    <xf numFmtId="0" fontId="21" fillId="22" borderId="21" xfId="0" applyFont="1" applyFill="1" applyBorder="1" applyAlignment="1">
      <alignment horizontal="left" vertical="distributed"/>
    </xf>
    <xf numFmtId="166" fontId="22" fillId="23" borderId="22" xfId="0" applyNumberFormat="1" applyFont="1" applyFill="1" applyBorder="1" applyAlignment="1">
      <alignment horizontal="right" vertical="distributed"/>
    </xf>
    <xf numFmtId="8" fontId="23" fillId="24" borderId="23" xfId="0" applyNumberFormat="1" applyFont="1" applyFill="1" applyBorder="1" applyAlignment="1">
      <alignment horizontal="right" vertical="distributed"/>
    </xf>
    <xf numFmtId="167" fontId="24" fillId="25" borderId="24" xfId="0" applyNumberFormat="1" applyFont="1" applyFill="1" applyBorder="1" applyAlignment="1">
      <alignment horizontal="right" vertical="distributed"/>
    </xf>
    <xf numFmtId="10" fontId="25" fillId="26" borderId="25" xfId="0" applyNumberFormat="1" applyFont="1" applyFill="1" applyBorder="1" applyAlignment="1">
      <alignment horizontal="center" vertical="distributed"/>
    </xf>
    <xf numFmtId="0" fontId="26" fillId="27" borderId="26" xfId="0" applyFont="1" applyFill="1" applyBorder="1" applyAlignment="1">
      <alignment horizontal="center" vertical="distributed"/>
    </xf>
    <xf numFmtId="0" fontId="27" fillId="28" borderId="27" xfId="0" applyFont="1" applyFill="1" applyBorder="1" applyAlignment="1">
      <alignment horizontal="left" vertical="top"/>
    </xf>
    <xf numFmtId="0" fontId="28" fillId="29" borderId="28" xfId="0" applyFont="1" applyFill="1" applyBorder="1" applyAlignment="1">
      <alignment horizontal="left" vertical="top"/>
    </xf>
    <xf numFmtId="0" fontId="29" fillId="30" borderId="29" xfId="0" applyFont="1" applyFill="1" applyBorder="1" applyAlignment="1">
      <alignment horizontal="left" vertical="top" wrapText="1"/>
    </xf>
    <xf numFmtId="0" fontId="30" fillId="31" borderId="30" xfId="0" applyFont="1" applyFill="1" applyBorder="1" applyAlignment="1">
      <alignment horizontal="left" vertical="top"/>
    </xf>
    <xf numFmtId="0" fontId="32" fillId="33" borderId="32" xfId="0" applyFont="1" applyFill="1" applyBorder="1" applyAlignment="1">
      <alignment horizontal="left" vertical="top"/>
    </xf>
    <xf numFmtId="166" fontId="33" fillId="34" borderId="33" xfId="0" applyNumberFormat="1" applyFont="1" applyFill="1" applyBorder="1" applyAlignment="1">
      <alignment horizontal="right" vertical="top"/>
    </xf>
    <xf numFmtId="167" fontId="34" fillId="35" borderId="34" xfId="0" applyNumberFormat="1" applyFont="1" applyFill="1" applyBorder="1" applyAlignment="1">
      <alignment horizontal="right" vertical="top"/>
    </xf>
    <xf numFmtId="8" fontId="35" fillId="36" borderId="35" xfId="0" applyNumberFormat="1" applyFont="1" applyFill="1" applyBorder="1" applyAlignment="1">
      <alignment horizontal="right" vertical="top"/>
    </xf>
    <xf numFmtId="10" fontId="36" fillId="37" borderId="36" xfId="0" applyNumberFormat="1" applyFont="1" applyFill="1" applyBorder="1" applyAlignment="1">
      <alignment horizontal="center" vertical="top"/>
    </xf>
    <xf numFmtId="0" fontId="37" fillId="38" borderId="37" xfId="0" applyFont="1" applyFill="1" applyBorder="1" applyAlignment="1">
      <alignment horizontal="center" vertical="top"/>
    </xf>
    <xf numFmtId="8" fontId="0" fillId="0" borderId="0" xfId="0" applyNumberFormat="1"/>
    <xf numFmtId="1" fontId="27" fillId="28" borderId="27" xfId="0" applyNumberFormat="1" applyFont="1" applyFill="1" applyBorder="1" applyAlignment="1">
      <alignment horizontal="left" vertical="top"/>
    </xf>
    <xf numFmtId="1" fontId="31" fillId="32" borderId="31" xfId="0" applyNumberFormat="1" applyFont="1" applyFill="1" applyBorder="1" applyAlignment="1">
      <alignment horizontal="right" vertical="top"/>
    </xf>
    <xf numFmtId="1" fontId="20" fillId="21" borderId="20" xfId="0" applyNumberFormat="1" applyFont="1" applyFill="1" applyBorder="1" applyAlignment="1">
      <alignment horizontal="right" vertical="distributed"/>
    </xf>
    <xf numFmtId="0" fontId="39" fillId="2" borderId="1" xfId="0" applyFont="1" applyFill="1" applyBorder="1" applyAlignment="1">
      <alignment horizontal="left" vertical="center" wrapText="1"/>
    </xf>
    <xf numFmtId="0" fontId="40" fillId="33" borderId="32" xfId="0" applyFont="1" applyFill="1" applyBorder="1" applyAlignment="1">
      <alignment horizontal="left" vertical="top"/>
    </xf>
    <xf numFmtId="0" fontId="40" fillId="30" borderId="29" xfId="0" applyFont="1" applyFill="1" applyBorder="1" applyAlignment="1">
      <alignment horizontal="left" vertical="top" wrapText="1"/>
    </xf>
    <xf numFmtId="0" fontId="40" fillId="39" borderId="30" xfId="0" applyFont="1" applyFill="1" applyBorder="1" applyAlignment="1" applyProtection="1">
      <alignment horizontal="left" vertical="top"/>
      <protection locked="0"/>
    </xf>
    <xf numFmtId="8" fontId="33" fillId="39" borderId="33" xfId="0" applyNumberFormat="1" applyFont="1" applyFill="1" applyBorder="1" applyAlignment="1">
      <alignment horizontal="right" vertical="top"/>
    </xf>
    <xf numFmtId="8" fontId="33" fillId="39" borderId="33" xfId="0" applyNumberFormat="1" applyFont="1" applyFill="1" applyBorder="1" applyAlignment="1" applyProtection="1">
      <alignment horizontal="right" vertical="top"/>
      <protection locked="0"/>
    </xf>
    <xf numFmtId="166" fontId="33" fillId="39" borderId="33" xfId="0" applyNumberFormat="1" applyFont="1" applyFill="1" applyBorder="1" applyAlignment="1" applyProtection="1">
      <alignment horizontal="right" vertical="top"/>
      <protection locked="0"/>
    </xf>
    <xf numFmtId="8" fontId="41" fillId="39" borderId="33" xfId="0" applyNumberFormat="1" applyFont="1" applyFill="1" applyBorder="1" applyAlignment="1" applyProtection="1">
      <alignment horizontal="right" vertical="top"/>
      <protection locked="0"/>
    </xf>
    <xf numFmtId="165" fontId="1" fillId="0" borderId="0" xfId="0" applyNumberFormat="1" applyFont="1"/>
    <xf numFmtId="0" fontId="0" fillId="0" borderId="0" xfId="0"/>
    <xf numFmtId="0" fontId="38" fillId="0" borderId="38" xfId="0" applyFont="1" applyBorder="1" applyAlignment="1"/>
    <xf numFmtId="0" fontId="0" fillId="0" borderId="38" xfId="0" applyBorder="1" applyAlignment="1"/>
    <xf numFmtId="0" fontId="38" fillId="0" borderId="0" xfId="0" applyFont="1" applyAlignment="1"/>
    <xf numFmtId="0" fontId="0" fillId="0" borderId="0" xfId="0" applyAlignment="1"/>
    <xf numFmtId="0" fontId="38" fillId="0" borderId="0" xfId="0" applyFont="1" applyAlignment="1">
      <alignment horizontal="center"/>
    </xf>
    <xf numFmtId="0" fontId="0" fillId="0" borderId="0" xfId="0" applyAlignment="1">
      <alignment horizontal="center"/>
    </xf>
    <xf numFmtId="0" fontId="40" fillId="31" borderId="30" xfId="0" applyFont="1" applyFill="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2:L86"/>
  <sheetViews>
    <sheetView showGridLines="0" tabSelected="1" zoomScaleNormal="100" workbookViewId="0">
      <pane xSplit="2" ySplit="6" topLeftCell="C77" activePane="bottomRight" state="frozen"/>
      <selection pane="topRight"/>
      <selection pane="bottomLeft"/>
      <selection pane="bottomRight" activeCell="B20" sqref="B20"/>
    </sheetView>
  </sheetViews>
  <sheetFormatPr baseColWidth="10" defaultRowHeight="15" outlineLevelRow="3" x14ac:dyDescent="0.2"/>
  <cols>
    <col min="1" max="1" width="10.5546875" customWidth="1"/>
    <col min="2" max="2" width="70" bestFit="1"/>
    <col min="3" max="3" width="19.77734375" hidden="1" customWidth="1"/>
    <col min="4" max="4" width="5.109375" customWidth="1"/>
    <col min="5" max="5" width="4.88671875" customWidth="1"/>
    <col min="6" max="6" width="8.21875" customWidth="1"/>
    <col min="7" max="7" width="7.44140625" customWidth="1"/>
    <col min="8" max="8" width="0" hidden="1" customWidth="1"/>
    <col min="9" max="12" width="0" hidden="1" bestFit="1"/>
  </cols>
  <sheetData>
    <row r="2" spans="1:12" x14ac:dyDescent="0.2">
      <c r="A2" t="s">
        <v>0</v>
      </c>
      <c r="G2" s="48"/>
      <c r="H2" s="49"/>
      <c r="I2" s="49"/>
    </row>
    <row r="6" spans="1:12" x14ac:dyDescent="0.2">
      <c r="A6" s="40" t="s">
        <v>65</v>
      </c>
      <c r="B6" s="1" t="s">
        <v>1</v>
      </c>
      <c r="C6" s="2" t="s">
        <v>2</v>
      </c>
      <c r="D6" s="3" t="s">
        <v>3</v>
      </c>
      <c r="E6" s="4" t="s">
        <v>4</v>
      </c>
      <c r="F6" s="5" t="s">
        <v>5</v>
      </c>
      <c r="G6" s="6" t="s">
        <v>6</v>
      </c>
      <c r="H6" s="6" t="s">
        <v>7</v>
      </c>
      <c r="I6" s="7" t="s">
        <v>8</v>
      </c>
      <c r="J6" s="7" t="s">
        <v>9</v>
      </c>
      <c r="K6" s="7" t="s">
        <v>10</v>
      </c>
      <c r="L6" s="7" t="s">
        <v>11</v>
      </c>
    </row>
    <row r="7" spans="1:12" x14ac:dyDescent="0.2">
      <c r="A7" s="8"/>
      <c r="B7" s="9"/>
      <c r="C7" s="8" t="s">
        <v>12</v>
      </c>
      <c r="D7" s="10"/>
      <c r="E7" s="11"/>
      <c r="F7" s="12"/>
      <c r="G7" s="13">
        <f>IF((TRIM(L7)="Ja"),SUM(G8,G33,G58),0)</f>
        <v>0</v>
      </c>
      <c r="H7" s="14"/>
      <c r="I7" s="13">
        <f>SUM(I8,I33,I58)</f>
        <v>0</v>
      </c>
      <c r="J7" s="13">
        <f>SUM(J8,J33,J58)</f>
        <v>0</v>
      </c>
      <c r="K7" s="15">
        <v>0</v>
      </c>
      <c r="L7" s="16" t="s">
        <v>13</v>
      </c>
    </row>
    <row r="8" spans="1:12" outlineLevel="1" x14ac:dyDescent="0.2">
      <c r="A8" s="17" t="s">
        <v>14</v>
      </c>
      <c r="B8" s="18" t="s">
        <v>15</v>
      </c>
      <c r="C8" s="17" t="s">
        <v>16</v>
      </c>
      <c r="D8" s="19"/>
      <c r="E8" s="20"/>
      <c r="F8" s="21"/>
      <c r="G8" s="22">
        <f>IF((TRIM(L8)="Ja"),SUM(G11,G14,G17,G20,G23,G26,G29,G32),0)</f>
        <v>0</v>
      </c>
      <c r="H8" s="23"/>
      <c r="I8" s="22">
        <f>ROUND(ROUND((K8*G8),4),2)</f>
        <v>0</v>
      </c>
      <c r="J8" s="22">
        <f>ROUND(ROUND((K8*H8),4),2)</f>
        <v>0</v>
      </c>
      <c r="K8" s="24">
        <v>0.19</v>
      </c>
      <c r="L8" s="25" t="s">
        <v>13</v>
      </c>
    </row>
    <row r="9" spans="1:12" outlineLevel="2" x14ac:dyDescent="0.2">
      <c r="A9" s="26"/>
      <c r="B9" s="27" t="s">
        <v>17</v>
      </c>
      <c r="C9" s="26"/>
      <c r="D9" s="26"/>
      <c r="E9" s="26"/>
      <c r="F9" s="26"/>
      <c r="G9" s="26"/>
      <c r="H9" s="26"/>
      <c r="I9" s="26"/>
      <c r="J9" s="26"/>
      <c r="K9" s="26"/>
      <c r="L9" s="26"/>
    </row>
    <row r="10" spans="1:12" ht="168.75" outlineLevel="3" x14ac:dyDescent="0.2">
      <c r="A10" s="26"/>
      <c r="B10" s="28" t="s">
        <v>18</v>
      </c>
      <c r="C10" s="26"/>
      <c r="D10" s="37"/>
      <c r="E10" s="26"/>
      <c r="F10" s="26"/>
      <c r="G10" s="26"/>
      <c r="H10" s="26"/>
      <c r="I10" s="26"/>
      <c r="J10" s="26"/>
      <c r="K10" s="26"/>
      <c r="L10" s="26"/>
    </row>
    <row r="11" spans="1:12" outlineLevel="3" x14ac:dyDescent="0.2">
      <c r="A11" s="29"/>
      <c r="B11" s="29"/>
      <c r="C11" s="29" t="s">
        <v>19</v>
      </c>
      <c r="D11" s="38"/>
      <c r="E11" s="30"/>
      <c r="F11" s="31"/>
      <c r="G11" s="32"/>
      <c r="H11" s="32"/>
      <c r="I11" s="33">
        <f>ROUND(ROUND((K11*G11),4),2)</f>
        <v>0</v>
      </c>
      <c r="J11" s="33">
        <f>ROUND(ROUND((K11*H11),4),2)</f>
        <v>0</v>
      </c>
      <c r="K11" s="34">
        <v>0.19</v>
      </c>
      <c r="L11" s="35" t="s">
        <v>20</v>
      </c>
    </row>
    <row r="12" spans="1:12" outlineLevel="2" x14ac:dyDescent="0.2">
      <c r="A12" s="26" t="s">
        <v>21</v>
      </c>
      <c r="B12" s="27" t="s">
        <v>22</v>
      </c>
      <c r="C12" s="26"/>
      <c r="D12" s="37"/>
      <c r="E12" s="26"/>
      <c r="F12" s="26"/>
      <c r="G12" s="26"/>
      <c r="H12" s="26"/>
      <c r="I12" s="26"/>
      <c r="J12" s="26"/>
      <c r="K12" s="26"/>
      <c r="L12" s="26"/>
    </row>
    <row r="13" spans="1:12" ht="213.75" outlineLevel="3" x14ac:dyDescent="0.2">
      <c r="A13" s="26"/>
      <c r="B13" s="28" t="s">
        <v>23</v>
      </c>
      <c r="C13" s="26"/>
      <c r="D13" s="37"/>
      <c r="E13" s="26"/>
      <c r="F13" s="26"/>
      <c r="G13" s="26"/>
      <c r="H13" s="26"/>
      <c r="I13" s="26"/>
      <c r="J13" s="26"/>
      <c r="K13" s="26"/>
      <c r="L13" s="26"/>
    </row>
    <row r="14" spans="1:12" outlineLevel="3" x14ac:dyDescent="0.2">
      <c r="A14" s="29"/>
      <c r="B14" s="29"/>
      <c r="C14" s="29" t="s">
        <v>24</v>
      </c>
      <c r="D14" s="38">
        <v>4</v>
      </c>
      <c r="E14" s="30" t="s">
        <v>25</v>
      </c>
      <c r="F14" s="46"/>
      <c r="G14" s="33">
        <f>IF((TRIM(L14)="Ja"),ROUND(ROUND((D14*F14),4),2),0)</f>
        <v>0</v>
      </c>
      <c r="H14" s="32"/>
      <c r="I14" s="33">
        <f>ROUND(ROUND((K14*G14),4),2)</f>
        <v>0</v>
      </c>
      <c r="J14" s="33">
        <f>ROUND(ROUND((K14*H14),4),2)</f>
        <v>0</v>
      </c>
      <c r="K14" s="34">
        <v>0.19</v>
      </c>
      <c r="L14" s="35" t="s">
        <v>13</v>
      </c>
    </row>
    <row r="15" spans="1:12" outlineLevel="2" x14ac:dyDescent="0.2">
      <c r="A15" s="26" t="s">
        <v>26</v>
      </c>
      <c r="B15" s="27" t="s">
        <v>27</v>
      </c>
      <c r="C15" s="26"/>
      <c r="D15" s="37"/>
      <c r="E15" s="26"/>
      <c r="F15" s="26"/>
      <c r="G15" s="26"/>
      <c r="H15" s="26"/>
      <c r="I15" s="26"/>
      <c r="J15" s="26"/>
      <c r="K15" s="26"/>
      <c r="L15" s="26"/>
    </row>
    <row r="16" spans="1:12" ht="56.25" outlineLevel="3" x14ac:dyDescent="0.2">
      <c r="A16" s="26"/>
      <c r="B16" s="28" t="s">
        <v>28</v>
      </c>
      <c r="C16" s="26"/>
      <c r="D16" s="37"/>
      <c r="E16" s="26"/>
      <c r="F16" s="26"/>
      <c r="G16" s="26"/>
      <c r="H16" s="26"/>
      <c r="I16" s="26"/>
      <c r="J16" s="26"/>
      <c r="K16" s="26"/>
      <c r="L16" s="26"/>
    </row>
    <row r="17" spans="1:12" outlineLevel="3" x14ac:dyDescent="0.2">
      <c r="A17" s="29"/>
      <c r="B17" s="29"/>
      <c r="C17" s="29" t="s">
        <v>24</v>
      </c>
      <c r="D17" s="38">
        <v>4</v>
      </c>
      <c r="E17" s="30" t="s">
        <v>25</v>
      </c>
      <c r="F17" s="45"/>
      <c r="G17" s="33">
        <f>IF((TRIM(L17)="Ja"),ROUND(ROUND((D17*F17),4),2),0)</f>
        <v>0</v>
      </c>
      <c r="H17" s="32"/>
      <c r="I17" s="33">
        <f>ROUND(ROUND((K17*G17),4),2)</f>
        <v>0</v>
      </c>
      <c r="J17" s="33">
        <f>ROUND(ROUND((K17*H17),4),2)</f>
        <v>0</v>
      </c>
      <c r="K17" s="34">
        <v>0.19</v>
      </c>
      <c r="L17" s="35" t="s">
        <v>13</v>
      </c>
    </row>
    <row r="18" spans="1:12" outlineLevel="2" x14ac:dyDescent="0.2">
      <c r="A18" s="26" t="s">
        <v>29</v>
      </c>
      <c r="B18" s="27" t="s">
        <v>30</v>
      </c>
      <c r="C18" s="26"/>
      <c r="D18" s="37"/>
      <c r="E18" s="26"/>
      <c r="F18" s="26"/>
      <c r="G18" s="26"/>
      <c r="H18" s="26"/>
      <c r="I18" s="26"/>
      <c r="J18" s="26"/>
      <c r="K18" s="26"/>
      <c r="L18" s="26"/>
    </row>
    <row r="19" spans="1:12" ht="409.5" outlineLevel="3" x14ac:dyDescent="0.2">
      <c r="A19" s="26"/>
      <c r="B19" s="42" t="s">
        <v>69</v>
      </c>
      <c r="C19" s="26"/>
      <c r="D19" s="37"/>
      <c r="E19" s="26"/>
      <c r="F19" s="26"/>
      <c r="G19" s="26"/>
      <c r="H19" s="26"/>
      <c r="I19" s="26"/>
      <c r="J19" s="26"/>
      <c r="K19" s="26"/>
      <c r="L19" s="26"/>
    </row>
    <row r="20" spans="1:12" ht="22.5" outlineLevel="3" x14ac:dyDescent="0.2">
      <c r="A20" s="56" t="s">
        <v>73</v>
      </c>
      <c r="B20" s="43"/>
      <c r="C20" s="29" t="s">
        <v>24</v>
      </c>
      <c r="D20" s="38">
        <v>7</v>
      </c>
      <c r="E20" s="30" t="s">
        <v>25</v>
      </c>
      <c r="F20" s="45"/>
      <c r="G20" s="33">
        <f>IF((TRIM(L20)="Ja"),ROUND(ROUND((D20*F20),4),2),0)</f>
        <v>0</v>
      </c>
      <c r="H20" s="32"/>
      <c r="I20" s="33">
        <f>ROUND(ROUND((K20*G20),4),2)</f>
        <v>0</v>
      </c>
      <c r="J20" s="33">
        <f>ROUND(ROUND((K20*H20),4),2)</f>
        <v>0</v>
      </c>
      <c r="K20" s="34">
        <v>0.19</v>
      </c>
      <c r="L20" s="35" t="s">
        <v>13</v>
      </c>
    </row>
    <row r="21" spans="1:12" outlineLevel="2" x14ac:dyDescent="0.2">
      <c r="A21" s="26" t="s">
        <v>31</v>
      </c>
      <c r="B21" s="27" t="s">
        <v>32</v>
      </c>
      <c r="C21" s="26"/>
      <c r="D21" s="37"/>
      <c r="E21" s="26"/>
      <c r="F21" s="26"/>
      <c r="G21" s="26"/>
      <c r="H21" s="26"/>
      <c r="I21" s="26"/>
      <c r="J21" s="26"/>
      <c r="K21" s="26"/>
      <c r="L21" s="26"/>
    </row>
    <row r="22" spans="1:12" ht="78.75" outlineLevel="3" x14ac:dyDescent="0.2">
      <c r="A22" s="26"/>
      <c r="B22" s="28" t="s">
        <v>33</v>
      </c>
      <c r="C22" s="26"/>
      <c r="D22" s="37"/>
      <c r="E22" s="26"/>
      <c r="F22" s="26"/>
      <c r="G22" s="26"/>
      <c r="H22" s="26"/>
      <c r="I22" s="26"/>
      <c r="J22" s="26"/>
      <c r="K22" s="26"/>
      <c r="L22" s="26"/>
    </row>
    <row r="23" spans="1:12" outlineLevel="3" x14ac:dyDescent="0.2">
      <c r="A23" s="29"/>
      <c r="B23" s="29"/>
      <c r="C23" s="29" t="s">
        <v>24</v>
      </c>
      <c r="D23" s="38">
        <v>4</v>
      </c>
      <c r="E23" s="41" t="s">
        <v>25</v>
      </c>
      <c r="F23" s="45"/>
      <c r="G23" s="33">
        <f>IF((TRIM(L23)="Ja"),ROUND(ROUND((D23*F23),4),2),0)</f>
        <v>0</v>
      </c>
      <c r="H23" s="32"/>
      <c r="I23" s="33">
        <f>ROUND(ROUND((K23*G23),4),2)</f>
        <v>0</v>
      </c>
      <c r="J23" s="33">
        <f>ROUND(ROUND((K23*H23),4),2)</f>
        <v>0</v>
      </c>
      <c r="K23" s="34">
        <v>0.19</v>
      </c>
      <c r="L23" s="35" t="s">
        <v>13</v>
      </c>
    </row>
    <row r="24" spans="1:12" outlineLevel="2" x14ac:dyDescent="0.2">
      <c r="A24" s="26" t="s">
        <v>34</v>
      </c>
      <c r="B24" s="27" t="s">
        <v>35</v>
      </c>
      <c r="C24" s="26"/>
      <c r="D24" s="37"/>
      <c r="E24" s="26"/>
      <c r="F24" s="26"/>
      <c r="G24" s="26"/>
      <c r="H24" s="26"/>
      <c r="I24" s="26"/>
      <c r="J24" s="26"/>
      <c r="K24" s="26"/>
      <c r="L24" s="26"/>
    </row>
    <row r="25" spans="1:12" ht="180" outlineLevel="3" x14ac:dyDescent="0.2">
      <c r="A25" s="26"/>
      <c r="B25" s="42" t="s">
        <v>67</v>
      </c>
      <c r="C25" s="26"/>
      <c r="D25" s="37"/>
      <c r="E25" s="26"/>
      <c r="F25" s="26"/>
      <c r="G25" s="26"/>
      <c r="H25" s="26"/>
      <c r="I25" s="26"/>
      <c r="J25" s="26"/>
      <c r="K25" s="26"/>
      <c r="L25" s="26"/>
    </row>
    <row r="26" spans="1:12" ht="22.5" outlineLevel="3" x14ac:dyDescent="0.2">
      <c r="A26" s="56" t="s">
        <v>73</v>
      </c>
      <c r="B26" s="43"/>
      <c r="C26" s="29" t="s">
        <v>24</v>
      </c>
      <c r="D26" s="38">
        <v>7</v>
      </c>
      <c r="E26" s="30" t="s">
        <v>25</v>
      </c>
      <c r="F26" s="44"/>
      <c r="G26" s="33">
        <f>IF((TRIM(L26)="Ja"),ROUND(ROUND((D26*F26),4),2),0)</f>
        <v>0</v>
      </c>
      <c r="H26" s="32"/>
      <c r="I26" s="33">
        <f>ROUND(ROUND((K26*G26),4),2)</f>
        <v>0</v>
      </c>
      <c r="J26" s="33">
        <f>ROUND(ROUND((K26*H26),4),2)</f>
        <v>0</v>
      </c>
      <c r="K26" s="34">
        <v>0.19</v>
      </c>
      <c r="L26" s="35" t="s">
        <v>13</v>
      </c>
    </row>
    <row r="27" spans="1:12" outlineLevel="2" x14ac:dyDescent="0.2">
      <c r="A27" s="26" t="s">
        <v>36</v>
      </c>
      <c r="B27" s="27" t="s">
        <v>37</v>
      </c>
      <c r="C27" s="26"/>
      <c r="D27" s="37"/>
      <c r="E27" s="26"/>
      <c r="F27" s="26"/>
      <c r="G27" s="26"/>
      <c r="H27" s="26"/>
      <c r="I27" s="26"/>
      <c r="J27" s="26"/>
      <c r="K27" s="26"/>
      <c r="L27" s="26"/>
    </row>
    <row r="28" spans="1:12" ht="303.75" outlineLevel="3" x14ac:dyDescent="0.2">
      <c r="A28" s="26"/>
      <c r="B28" s="42" t="s">
        <v>66</v>
      </c>
      <c r="C28" s="26"/>
      <c r="D28" s="37"/>
      <c r="E28" s="26"/>
      <c r="F28" s="26"/>
      <c r="G28" s="26"/>
      <c r="H28" s="26"/>
      <c r="I28" s="26"/>
      <c r="J28" s="26"/>
      <c r="K28" s="26"/>
      <c r="L28" s="26"/>
    </row>
    <row r="29" spans="1:12" ht="22.5" outlineLevel="3" x14ac:dyDescent="0.2">
      <c r="A29" s="56" t="s">
        <v>73</v>
      </c>
      <c r="B29" s="43"/>
      <c r="C29" s="29" t="s">
        <v>24</v>
      </c>
      <c r="D29" s="38">
        <v>4</v>
      </c>
      <c r="E29" s="30" t="s">
        <v>38</v>
      </c>
      <c r="F29" s="45"/>
      <c r="G29" s="33">
        <f>IF((TRIM(L29)="Ja"),ROUND(ROUND((D29*F29),4),2),0)</f>
        <v>0</v>
      </c>
      <c r="H29" s="32"/>
      <c r="I29" s="33">
        <f>ROUND(ROUND((K29*G29),4),2)</f>
        <v>0</v>
      </c>
      <c r="J29" s="33">
        <f>ROUND(ROUND((K29*H29),4),2)</f>
        <v>0</v>
      </c>
      <c r="K29" s="34">
        <v>0.19</v>
      </c>
      <c r="L29" s="35" t="s">
        <v>13</v>
      </c>
    </row>
    <row r="30" spans="1:12" outlineLevel="2" x14ac:dyDescent="0.2">
      <c r="A30" s="26" t="s">
        <v>39</v>
      </c>
      <c r="B30" s="27" t="s">
        <v>40</v>
      </c>
      <c r="C30" s="26"/>
      <c r="D30" s="37"/>
      <c r="E30" s="26"/>
      <c r="F30" s="26"/>
      <c r="G30" s="26"/>
      <c r="H30" s="26"/>
      <c r="I30" s="26"/>
      <c r="J30" s="26"/>
      <c r="K30" s="26"/>
      <c r="L30" s="26"/>
    </row>
    <row r="31" spans="1:12" ht="33.75" outlineLevel="3" x14ac:dyDescent="0.2">
      <c r="A31" s="26"/>
      <c r="B31" s="28" t="s">
        <v>41</v>
      </c>
      <c r="C31" s="26"/>
      <c r="D31" s="37"/>
      <c r="E31" s="26"/>
      <c r="F31" s="26"/>
      <c r="G31" s="26"/>
      <c r="H31" s="26"/>
      <c r="I31" s="26"/>
      <c r="J31" s="26"/>
      <c r="K31" s="26"/>
      <c r="L31" s="26"/>
    </row>
    <row r="32" spans="1:12" outlineLevel="3" x14ac:dyDescent="0.2">
      <c r="A32" s="29"/>
      <c r="B32" s="29"/>
      <c r="C32" s="29" t="s">
        <v>24</v>
      </c>
      <c r="D32" s="38">
        <v>4</v>
      </c>
      <c r="E32" s="41" t="s">
        <v>25</v>
      </c>
      <c r="F32" s="45"/>
      <c r="G32" s="33">
        <f>IF((TRIM(L32)="Ja"),ROUND(ROUND((D32*F32),4),2),0)</f>
        <v>0</v>
      </c>
      <c r="H32" s="32"/>
      <c r="I32" s="33">
        <f>ROUND(ROUND((K32*G32),4),2)</f>
        <v>0</v>
      </c>
      <c r="J32" s="33">
        <f>ROUND(ROUND((K32*H32),4),2)</f>
        <v>0</v>
      </c>
      <c r="K32" s="34">
        <v>0.19</v>
      </c>
      <c r="L32" s="35" t="s">
        <v>13</v>
      </c>
    </row>
    <row r="33" spans="1:12" outlineLevel="1" x14ac:dyDescent="0.2">
      <c r="A33" s="17" t="s">
        <v>42</v>
      </c>
      <c r="B33" s="18" t="s">
        <v>43</v>
      </c>
      <c r="C33" s="17" t="s">
        <v>16</v>
      </c>
      <c r="D33" s="39"/>
      <c r="E33" s="20"/>
      <c r="F33" s="21"/>
      <c r="G33" s="22">
        <f>IF((TRIM(L33)="Ja"),SUM(G36,G39,G42,G45,G48,G51,G54,G57),0)</f>
        <v>0</v>
      </c>
      <c r="H33" s="23"/>
      <c r="I33" s="22">
        <f>ROUND(ROUND((K33*G33),4),2)</f>
        <v>0</v>
      </c>
      <c r="J33" s="22">
        <f>ROUND(ROUND((K33*H33),4),2)</f>
        <v>0</v>
      </c>
      <c r="K33" s="24">
        <v>0.19</v>
      </c>
      <c r="L33" s="25" t="s">
        <v>13</v>
      </c>
    </row>
    <row r="34" spans="1:12" outlineLevel="2" x14ac:dyDescent="0.2">
      <c r="A34" s="26"/>
      <c r="B34" s="27" t="s">
        <v>17</v>
      </c>
      <c r="C34" s="26"/>
      <c r="D34" s="37"/>
      <c r="E34" s="26"/>
      <c r="F34" s="26"/>
      <c r="G34" s="26"/>
      <c r="H34" s="26"/>
      <c r="I34" s="26"/>
      <c r="J34" s="26"/>
      <c r="K34" s="26"/>
      <c r="L34" s="26"/>
    </row>
    <row r="35" spans="1:12" ht="191.25" outlineLevel="3" x14ac:dyDescent="0.2">
      <c r="A35" s="26"/>
      <c r="B35" s="28" t="s">
        <v>44</v>
      </c>
      <c r="C35" s="26"/>
      <c r="D35" s="37"/>
      <c r="E35" s="26"/>
      <c r="F35" s="26"/>
      <c r="G35" s="26"/>
      <c r="H35" s="26"/>
      <c r="I35" s="26"/>
      <c r="J35" s="26"/>
      <c r="K35" s="26"/>
      <c r="L35" s="26"/>
    </row>
    <row r="36" spans="1:12" outlineLevel="3" x14ac:dyDescent="0.2">
      <c r="A36" s="29"/>
      <c r="B36" s="29"/>
      <c r="C36" s="29" t="s">
        <v>19</v>
      </c>
      <c r="D36" s="38"/>
      <c r="E36" s="30"/>
      <c r="F36" s="31"/>
      <c r="G36" s="32"/>
      <c r="H36" s="32"/>
      <c r="I36" s="33">
        <f>ROUND(ROUND((K36*G36),4),2)</f>
        <v>0</v>
      </c>
      <c r="J36" s="33">
        <f>ROUND(ROUND((K36*H36),4),2)</f>
        <v>0</v>
      </c>
      <c r="K36" s="34">
        <v>0.19</v>
      </c>
      <c r="L36" s="35" t="s">
        <v>20</v>
      </c>
    </row>
    <row r="37" spans="1:12" outlineLevel="2" x14ac:dyDescent="0.2">
      <c r="A37" s="26" t="s">
        <v>45</v>
      </c>
      <c r="B37" s="27" t="s">
        <v>22</v>
      </c>
      <c r="C37" s="26"/>
      <c r="D37" s="37"/>
      <c r="E37" s="26"/>
      <c r="F37" s="26"/>
      <c r="G37" s="26"/>
      <c r="H37" s="26"/>
      <c r="I37" s="26"/>
      <c r="J37" s="26"/>
      <c r="K37" s="26"/>
      <c r="L37" s="26"/>
    </row>
    <row r="38" spans="1:12" ht="213.75" outlineLevel="3" x14ac:dyDescent="0.2">
      <c r="A38" s="26"/>
      <c r="B38" s="28" t="s">
        <v>23</v>
      </c>
      <c r="C38" s="26"/>
      <c r="D38" s="37"/>
      <c r="E38" s="26"/>
      <c r="F38" s="26"/>
      <c r="G38" s="26"/>
      <c r="H38" s="26"/>
      <c r="I38" s="26"/>
      <c r="J38" s="26"/>
      <c r="K38" s="26"/>
      <c r="L38" s="26"/>
    </row>
    <row r="39" spans="1:12" outlineLevel="3" x14ac:dyDescent="0.2">
      <c r="A39" s="29"/>
      <c r="B39" s="29"/>
      <c r="C39" s="29" t="s">
        <v>24</v>
      </c>
      <c r="D39" s="38">
        <v>10</v>
      </c>
      <c r="E39" s="30" t="s">
        <v>25</v>
      </c>
      <c r="F39" s="45"/>
      <c r="G39" s="33">
        <f>IF((TRIM(L39)="Ja"),ROUND(ROUND((D39*F39),4),2),0)</f>
        <v>0</v>
      </c>
      <c r="H39" s="32"/>
      <c r="I39" s="33">
        <f>ROUND(ROUND((K39*G39),4),2)</f>
        <v>0</v>
      </c>
      <c r="J39" s="33">
        <f>ROUND(ROUND((K39*H39),4),2)</f>
        <v>0</v>
      </c>
      <c r="K39" s="34">
        <v>0.19</v>
      </c>
      <c r="L39" s="35" t="s">
        <v>13</v>
      </c>
    </row>
    <row r="40" spans="1:12" outlineLevel="2" x14ac:dyDescent="0.2">
      <c r="A40" s="26" t="s">
        <v>46</v>
      </c>
      <c r="B40" s="27" t="s">
        <v>27</v>
      </c>
      <c r="C40" s="26"/>
      <c r="D40" s="37"/>
      <c r="E40" s="26"/>
      <c r="F40" s="26"/>
      <c r="G40" s="26"/>
      <c r="H40" s="26"/>
      <c r="I40" s="26"/>
      <c r="J40" s="26"/>
      <c r="K40" s="26"/>
      <c r="L40" s="26"/>
    </row>
    <row r="41" spans="1:12" ht="56.25" outlineLevel="3" x14ac:dyDescent="0.2">
      <c r="A41" s="26"/>
      <c r="B41" s="28" t="s">
        <v>28</v>
      </c>
      <c r="C41" s="26"/>
      <c r="D41" s="37"/>
      <c r="E41" s="26"/>
      <c r="F41" s="26"/>
      <c r="G41" s="26"/>
      <c r="H41" s="26"/>
      <c r="I41" s="26"/>
      <c r="J41" s="26"/>
      <c r="K41" s="26"/>
      <c r="L41" s="26"/>
    </row>
    <row r="42" spans="1:12" outlineLevel="3" x14ac:dyDescent="0.2">
      <c r="A42" s="29"/>
      <c r="B42" s="29"/>
      <c r="C42" s="29" t="s">
        <v>24</v>
      </c>
      <c r="D42" s="38">
        <v>10</v>
      </c>
      <c r="E42" s="30" t="s">
        <v>25</v>
      </c>
      <c r="F42" s="45"/>
      <c r="G42" s="33">
        <f>IF((TRIM(L42)="Ja"),ROUND(ROUND((D42*F42),4),2),0)</f>
        <v>0</v>
      </c>
      <c r="H42" s="32"/>
      <c r="I42" s="33">
        <f>ROUND(ROUND((K42*G42),4),2)</f>
        <v>0</v>
      </c>
      <c r="J42" s="33">
        <f>ROUND(ROUND((K42*H42),4),2)</f>
        <v>0</v>
      </c>
      <c r="K42" s="34">
        <v>0.19</v>
      </c>
      <c r="L42" s="35" t="s">
        <v>13</v>
      </c>
    </row>
    <row r="43" spans="1:12" outlineLevel="2" x14ac:dyDescent="0.2">
      <c r="A43" s="26" t="s">
        <v>47</v>
      </c>
      <c r="B43" s="27" t="s">
        <v>30</v>
      </c>
      <c r="C43" s="26"/>
      <c r="D43" s="37"/>
      <c r="E43" s="26"/>
      <c r="F43" s="26"/>
      <c r="G43" s="26"/>
      <c r="H43" s="26"/>
      <c r="I43" s="26"/>
      <c r="J43" s="26"/>
      <c r="K43" s="26"/>
      <c r="L43" s="26"/>
    </row>
    <row r="44" spans="1:12" ht="409.5" outlineLevel="3" x14ac:dyDescent="0.2">
      <c r="A44" s="26"/>
      <c r="B44" s="42" t="s">
        <v>68</v>
      </c>
      <c r="C44" s="26"/>
      <c r="D44" s="37"/>
      <c r="E44" s="26"/>
      <c r="F44" s="26"/>
      <c r="G44" s="26"/>
      <c r="H44" s="26"/>
      <c r="I44" s="26"/>
      <c r="J44" s="26"/>
      <c r="K44" s="26"/>
      <c r="L44" s="26"/>
    </row>
    <row r="45" spans="1:12" ht="22.5" outlineLevel="3" x14ac:dyDescent="0.2">
      <c r="A45" s="56" t="s">
        <v>73</v>
      </c>
      <c r="B45" s="43"/>
      <c r="C45" s="29" t="s">
        <v>24</v>
      </c>
      <c r="D45" s="38">
        <v>10</v>
      </c>
      <c r="E45" s="30" t="s">
        <v>25</v>
      </c>
      <c r="F45" s="45"/>
      <c r="G45" s="33">
        <f>IF((TRIM(L45)="Ja"),ROUND(ROUND((D45*F45),4),2),0)</f>
        <v>0</v>
      </c>
      <c r="H45" s="32"/>
      <c r="I45" s="33">
        <f>ROUND(ROUND((K45*G45),4),2)</f>
        <v>0</v>
      </c>
      <c r="J45" s="33">
        <f>ROUND(ROUND((K45*H45),4),2)</f>
        <v>0</v>
      </c>
      <c r="K45" s="34">
        <v>0.19</v>
      </c>
      <c r="L45" s="35" t="s">
        <v>13</v>
      </c>
    </row>
    <row r="46" spans="1:12" outlineLevel="2" x14ac:dyDescent="0.2">
      <c r="A46" s="26" t="s">
        <v>48</v>
      </c>
      <c r="B46" s="27" t="s">
        <v>32</v>
      </c>
      <c r="C46" s="26"/>
      <c r="D46" s="37"/>
      <c r="E46" s="26"/>
      <c r="F46" s="26"/>
      <c r="G46" s="26"/>
      <c r="H46" s="26"/>
      <c r="I46" s="26"/>
      <c r="J46" s="26"/>
      <c r="K46" s="26"/>
      <c r="L46" s="26"/>
    </row>
    <row r="47" spans="1:12" ht="78.75" outlineLevel="3" x14ac:dyDescent="0.2">
      <c r="A47" s="26"/>
      <c r="B47" s="28" t="s">
        <v>33</v>
      </c>
      <c r="C47" s="26"/>
      <c r="D47" s="37"/>
      <c r="E47" s="26"/>
      <c r="F47" s="26"/>
      <c r="G47" s="26"/>
      <c r="H47" s="26"/>
      <c r="I47" s="26"/>
      <c r="J47" s="26"/>
      <c r="K47" s="26"/>
      <c r="L47" s="26"/>
    </row>
    <row r="48" spans="1:12" outlineLevel="3" x14ac:dyDescent="0.2">
      <c r="A48" s="29"/>
      <c r="B48" s="29"/>
      <c r="C48" s="29" t="s">
        <v>24</v>
      </c>
      <c r="D48" s="38">
        <v>10</v>
      </c>
      <c r="E48" s="41" t="s">
        <v>25</v>
      </c>
      <c r="F48" s="47"/>
      <c r="G48" s="33">
        <f>IF((TRIM(L48)="Ja"),ROUND(ROUND((D48*F48),4),2),0)</f>
        <v>0</v>
      </c>
      <c r="H48" s="32"/>
      <c r="I48" s="33">
        <f>ROUND(ROUND((K48*G48),4),2)</f>
        <v>0</v>
      </c>
      <c r="J48" s="33">
        <f>ROUND(ROUND((K48*H48),4),2)</f>
        <v>0</v>
      </c>
      <c r="K48" s="34">
        <v>0.19</v>
      </c>
      <c r="L48" s="35" t="s">
        <v>13</v>
      </c>
    </row>
    <row r="49" spans="1:12" outlineLevel="2" x14ac:dyDescent="0.2">
      <c r="A49" s="26" t="s">
        <v>49</v>
      </c>
      <c r="B49" s="27" t="s">
        <v>35</v>
      </c>
      <c r="C49" s="26"/>
      <c r="D49" s="37"/>
      <c r="E49" s="26"/>
      <c r="F49" s="26"/>
      <c r="G49" s="26"/>
      <c r="H49" s="26"/>
      <c r="I49" s="26"/>
      <c r="J49" s="26"/>
      <c r="K49" s="26"/>
      <c r="L49" s="26"/>
    </row>
    <row r="50" spans="1:12" ht="180" outlineLevel="3" x14ac:dyDescent="0.2">
      <c r="A50" s="26"/>
      <c r="B50" s="42" t="s">
        <v>67</v>
      </c>
      <c r="C50" s="26"/>
      <c r="D50" s="37"/>
      <c r="E50" s="26"/>
      <c r="F50" s="26"/>
      <c r="G50" s="26"/>
      <c r="H50" s="26"/>
      <c r="I50" s="26"/>
      <c r="J50" s="26"/>
      <c r="K50" s="26"/>
      <c r="L50" s="26"/>
    </row>
    <row r="51" spans="1:12" ht="22.5" outlineLevel="3" x14ac:dyDescent="0.2">
      <c r="A51" s="56" t="s">
        <v>73</v>
      </c>
      <c r="B51" s="43"/>
      <c r="C51" s="29" t="s">
        <v>24</v>
      </c>
      <c r="D51" s="38">
        <v>10</v>
      </c>
      <c r="E51" s="30" t="s">
        <v>25</v>
      </c>
      <c r="F51" s="45"/>
      <c r="G51" s="33">
        <f>IF((TRIM(L51)="Ja"),ROUND(ROUND((D51*F51),4),2),0)</f>
        <v>0</v>
      </c>
      <c r="H51" s="32"/>
      <c r="I51" s="33">
        <f>ROUND(ROUND((K51*G51),4),2)</f>
        <v>0</v>
      </c>
      <c r="J51" s="33">
        <f>ROUND(ROUND((K51*H51),4),2)</f>
        <v>0</v>
      </c>
      <c r="K51" s="34">
        <v>0.19</v>
      </c>
      <c r="L51" s="35" t="s">
        <v>13</v>
      </c>
    </row>
    <row r="52" spans="1:12" outlineLevel="2" x14ac:dyDescent="0.2">
      <c r="A52" s="26" t="s">
        <v>50</v>
      </c>
      <c r="B52" s="27" t="s">
        <v>37</v>
      </c>
      <c r="C52" s="26"/>
      <c r="D52" s="37"/>
      <c r="E52" s="26"/>
      <c r="F52" s="26"/>
      <c r="G52" s="26"/>
      <c r="H52" s="26"/>
      <c r="I52" s="26"/>
      <c r="J52" s="26"/>
      <c r="K52" s="26"/>
      <c r="L52" s="26"/>
    </row>
    <row r="53" spans="1:12" ht="303.75" outlineLevel="3" x14ac:dyDescent="0.2">
      <c r="A53" s="26"/>
      <c r="B53" s="42" t="s">
        <v>66</v>
      </c>
      <c r="C53" s="26"/>
      <c r="D53" s="37"/>
      <c r="E53" s="26"/>
      <c r="F53" s="26"/>
      <c r="G53" s="26"/>
      <c r="H53" s="26"/>
      <c r="I53" s="26"/>
      <c r="J53" s="26"/>
      <c r="K53" s="26"/>
      <c r="L53" s="26"/>
    </row>
    <row r="54" spans="1:12" ht="22.5" outlineLevel="3" x14ac:dyDescent="0.2">
      <c r="A54" s="56" t="s">
        <v>73</v>
      </c>
      <c r="B54" s="43"/>
      <c r="C54" s="29" t="s">
        <v>24</v>
      </c>
      <c r="D54" s="38">
        <v>10</v>
      </c>
      <c r="E54" s="41" t="s">
        <v>25</v>
      </c>
      <c r="F54" s="45"/>
      <c r="G54" s="33">
        <f>IF((TRIM(L54)="Ja"),ROUND(ROUND((D54*F54),4),2),0)</f>
        <v>0</v>
      </c>
      <c r="H54" s="32"/>
      <c r="I54" s="33">
        <f>ROUND(ROUND((K54*G54),4),2)</f>
        <v>0</v>
      </c>
      <c r="J54" s="33">
        <f>ROUND(ROUND((K54*H54),4),2)</f>
        <v>0</v>
      </c>
      <c r="K54" s="34">
        <v>0.19</v>
      </c>
      <c r="L54" s="35" t="s">
        <v>13</v>
      </c>
    </row>
    <row r="55" spans="1:12" outlineLevel="2" x14ac:dyDescent="0.2">
      <c r="A55" s="26" t="s">
        <v>51</v>
      </c>
      <c r="B55" s="27" t="s">
        <v>40</v>
      </c>
      <c r="C55" s="26"/>
      <c r="D55" s="37"/>
      <c r="E55" s="26"/>
      <c r="F55" s="26"/>
      <c r="G55" s="26"/>
      <c r="H55" s="26"/>
      <c r="I55" s="26"/>
      <c r="J55" s="26"/>
      <c r="K55" s="26"/>
      <c r="L55" s="26"/>
    </row>
    <row r="56" spans="1:12" ht="33.75" outlineLevel="3" x14ac:dyDescent="0.2">
      <c r="A56" s="26"/>
      <c r="B56" s="28" t="s">
        <v>41</v>
      </c>
      <c r="C56" s="26"/>
      <c r="D56" s="37"/>
      <c r="E56" s="26"/>
      <c r="F56" s="26"/>
      <c r="G56" s="26"/>
      <c r="H56" s="26"/>
      <c r="I56" s="26"/>
      <c r="J56" s="26"/>
      <c r="K56" s="26"/>
      <c r="L56" s="26"/>
    </row>
    <row r="57" spans="1:12" outlineLevel="3" x14ac:dyDescent="0.2">
      <c r="A57" s="29"/>
      <c r="B57" s="29"/>
      <c r="C57" s="29" t="s">
        <v>24</v>
      </c>
      <c r="D57" s="38">
        <v>10</v>
      </c>
      <c r="E57" s="41" t="s">
        <v>25</v>
      </c>
      <c r="F57" s="45"/>
      <c r="G57" s="33">
        <f>IF((TRIM(L57)="Ja"),ROUND(ROUND((D57*F57),4),2),0)</f>
        <v>0</v>
      </c>
      <c r="H57" s="32"/>
      <c r="I57" s="33">
        <f>ROUND(ROUND((K57*G57),4),2)</f>
        <v>0</v>
      </c>
      <c r="J57" s="33">
        <f>ROUND(ROUND((K57*H57),4),2)</f>
        <v>0</v>
      </c>
      <c r="K57" s="34">
        <v>0.19</v>
      </c>
      <c r="L57" s="35" t="s">
        <v>13</v>
      </c>
    </row>
    <row r="58" spans="1:12" outlineLevel="1" x14ac:dyDescent="0.2">
      <c r="A58" s="17" t="s">
        <v>52</v>
      </c>
      <c r="B58" s="18" t="s">
        <v>53</v>
      </c>
      <c r="C58" s="17" t="s">
        <v>16</v>
      </c>
      <c r="D58" s="39"/>
      <c r="E58" s="20"/>
      <c r="F58" s="21"/>
      <c r="G58" s="22">
        <f>IF((TRIM(L58)="Ja"),SUM(G61,G64,G67,G70,G73,G76,G79,G82),0)</f>
        <v>0</v>
      </c>
      <c r="H58" s="23"/>
      <c r="I58" s="22">
        <f>ROUND(ROUND((K58*G58),4),2)</f>
        <v>0</v>
      </c>
      <c r="J58" s="22">
        <f>ROUND(ROUND((K58*H58),4),2)</f>
        <v>0</v>
      </c>
      <c r="K58" s="24">
        <v>0.19</v>
      </c>
      <c r="L58" s="25" t="s">
        <v>13</v>
      </c>
    </row>
    <row r="59" spans="1:12" outlineLevel="2" x14ac:dyDescent="0.2">
      <c r="A59" s="26"/>
      <c r="B59" s="27" t="s">
        <v>17</v>
      </c>
      <c r="C59" s="26"/>
      <c r="D59" s="37"/>
      <c r="E59" s="26"/>
      <c r="F59" s="26"/>
      <c r="G59" s="26"/>
      <c r="H59" s="26"/>
      <c r="I59" s="26"/>
      <c r="J59" s="26"/>
      <c r="K59" s="26"/>
      <c r="L59" s="26"/>
    </row>
    <row r="60" spans="1:12" ht="168.75" outlineLevel="3" x14ac:dyDescent="0.2">
      <c r="A60" s="26"/>
      <c r="B60" s="28" t="s">
        <v>54</v>
      </c>
      <c r="C60" s="26"/>
      <c r="D60" s="37"/>
      <c r="E60" s="26"/>
      <c r="F60" s="26"/>
      <c r="G60" s="26"/>
      <c r="H60" s="26"/>
      <c r="I60" s="26"/>
      <c r="J60" s="26"/>
      <c r="K60" s="26"/>
      <c r="L60" s="26"/>
    </row>
    <row r="61" spans="1:12" outlineLevel="3" x14ac:dyDescent="0.2">
      <c r="A61" s="29"/>
      <c r="B61" s="29"/>
      <c r="C61" s="29" t="s">
        <v>19</v>
      </c>
      <c r="D61" s="38"/>
      <c r="E61" s="30"/>
      <c r="F61" s="31"/>
      <c r="G61" s="32"/>
      <c r="H61" s="32"/>
      <c r="I61" s="33">
        <f>ROUND(ROUND((K61*G61),4),2)</f>
        <v>0</v>
      </c>
      <c r="J61" s="33">
        <f>ROUND(ROUND((K61*H61),4),2)</f>
        <v>0</v>
      </c>
      <c r="K61" s="34">
        <v>0.19</v>
      </c>
      <c r="L61" s="35" t="s">
        <v>20</v>
      </c>
    </row>
    <row r="62" spans="1:12" outlineLevel="2" x14ac:dyDescent="0.2">
      <c r="A62" s="26" t="s">
        <v>55</v>
      </c>
      <c r="B62" s="27" t="s">
        <v>22</v>
      </c>
      <c r="C62" s="26"/>
      <c r="D62" s="37"/>
      <c r="E62" s="26"/>
      <c r="F62" s="26"/>
      <c r="G62" s="26"/>
      <c r="H62" s="26"/>
      <c r="I62" s="26"/>
      <c r="J62" s="26"/>
      <c r="K62" s="26"/>
      <c r="L62" s="26"/>
    </row>
    <row r="63" spans="1:12" ht="213.75" outlineLevel="3" x14ac:dyDescent="0.2">
      <c r="A63" s="26"/>
      <c r="B63" s="28" t="s">
        <v>23</v>
      </c>
      <c r="C63" s="26"/>
      <c r="D63" s="37"/>
      <c r="E63" s="26"/>
      <c r="F63" s="26"/>
      <c r="G63" s="26"/>
      <c r="H63" s="26"/>
      <c r="I63" s="26"/>
      <c r="J63" s="26"/>
      <c r="K63" s="26"/>
      <c r="L63" s="26"/>
    </row>
    <row r="64" spans="1:12" outlineLevel="3" x14ac:dyDescent="0.2">
      <c r="A64" s="29"/>
      <c r="B64" s="29"/>
      <c r="C64" s="29" t="s">
        <v>24</v>
      </c>
      <c r="D64" s="38">
        <v>1</v>
      </c>
      <c r="E64" s="30" t="s">
        <v>25</v>
      </c>
      <c r="F64" s="45"/>
      <c r="G64" s="33">
        <f>IF((TRIM(L64)="Ja"),ROUND(ROUND((D64*F64),4),2),0)</f>
        <v>0</v>
      </c>
      <c r="H64" s="32"/>
      <c r="I64" s="33">
        <f>ROUND(ROUND((K64*G64),4),2)</f>
        <v>0</v>
      </c>
      <c r="J64" s="33">
        <f>ROUND(ROUND((K64*H64),4),2)</f>
        <v>0</v>
      </c>
      <c r="K64" s="34">
        <v>0.19</v>
      </c>
      <c r="L64" s="35" t="s">
        <v>13</v>
      </c>
    </row>
    <row r="65" spans="1:12" outlineLevel="2" x14ac:dyDescent="0.2">
      <c r="A65" s="26" t="s">
        <v>56</v>
      </c>
      <c r="B65" s="27" t="s">
        <v>27</v>
      </c>
      <c r="C65" s="26"/>
      <c r="D65" s="37"/>
      <c r="E65" s="26"/>
      <c r="F65" s="26"/>
      <c r="G65" s="26"/>
      <c r="H65" s="26"/>
      <c r="I65" s="26"/>
      <c r="J65" s="26"/>
      <c r="K65" s="26"/>
      <c r="L65" s="26"/>
    </row>
    <row r="66" spans="1:12" ht="56.25" outlineLevel="3" x14ac:dyDescent="0.2">
      <c r="A66" s="26"/>
      <c r="B66" s="28" t="s">
        <v>28</v>
      </c>
      <c r="C66" s="26"/>
      <c r="D66" s="37"/>
      <c r="E66" s="26"/>
      <c r="F66" s="26"/>
      <c r="G66" s="26"/>
      <c r="H66" s="26"/>
      <c r="I66" s="26"/>
      <c r="J66" s="26"/>
      <c r="K66" s="26"/>
      <c r="L66" s="26"/>
    </row>
    <row r="67" spans="1:12" outlineLevel="3" x14ac:dyDescent="0.2">
      <c r="A67" s="29"/>
      <c r="B67" s="29"/>
      <c r="C67" s="29" t="s">
        <v>24</v>
      </c>
      <c r="D67" s="38">
        <v>1</v>
      </c>
      <c r="E67" s="30" t="s">
        <v>25</v>
      </c>
      <c r="F67" s="45"/>
      <c r="G67" s="33">
        <f>IF((TRIM(L67)="Ja"),ROUND(ROUND((D67*F67),4),2),0)</f>
        <v>0</v>
      </c>
      <c r="H67" s="32"/>
      <c r="I67" s="33">
        <f>ROUND(ROUND((K67*G67),4),2)</f>
        <v>0</v>
      </c>
      <c r="J67" s="33">
        <f>ROUND(ROUND((K67*H67),4),2)</f>
        <v>0</v>
      </c>
      <c r="K67" s="34">
        <v>0.19</v>
      </c>
      <c r="L67" s="35" t="s">
        <v>13</v>
      </c>
    </row>
    <row r="68" spans="1:12" outlineLevel="2" x14ac:dyDescent="0.2">
      <c r="A68" s="26" t="s">
        <v>57</v>
      </c>
      <c r="B68" s="27" t="s">
        <v>30</v>
      </c>
      <c r="C68" s="26"/>
      <c r="D68" s="37"/>
      <c r="E68" s="26"/>
      <c r="F68" s="26"/>
      <c r="G68" s="26"/>
      <c r="H68" s="26"/>
      <c r="I68" s="26"/>
      <c r="J68" s="26"/>
      <c r="K68" s="26"/>
      <c r="L68" s="26"/>
    </row>
    <row r="69" spans="1:12" ht="409.5" outlineLevel="3" x14ac:dyDescent="0.2">
      <c r="A69" s="26"/>
      <c r="B69" s="42" t="s">
        <v>68</v>
      </c>
      <c r="C69" s="26"/>
      <c r="D69" s="37"/>
      <c r="E69" s="26"/>
      <c r="F69" s="26"/>
      <c r="G69" s="26"/>
      <c r="H69" s="26"/>
      <c r="I69" s="26"/>
      <c r="J69" s="26"/>
      <c r="K69" s="26"/>
      <c r="L69" s="26"/>
    </row>
    <row r="70" spans="1:12" ht="22.5" outlineLevel="3" x14ac:dyDescent="0.2">
      <c r="A70" s="56" t="s">
        <v>74</v>
      </c>
      <c r="B70" s="43"/>
      <c r="C70" s="29" t="s">
        <v>24</v>
      </c>
      <c r="D70" s="38">
        <v>1</v>
      </c>
      <c r="E70" s="30" t="s">
        <v>25</v>
      </c>
      <c r="F70" s="46"/>
      <c r="G70" s="33">
        <f>IF((TRIM(L70)="Ja"),ROUND(ROUND((D70*F70),4),2),0)</f>
        <v>0</v>
      </c>
      <c r="H70" s="32"/>
      <c r="I70" s="33">
        <f>ROUND(ROUND((K70*G70),4),2)</f>
        <v>0</v>
      </c>
      <c r="J70" s="33">
        <f>ROUND(ROUND((K70*H70),4),2)</f>
        <v>0</v>
      </c>
      <c r="K70" s="34">
        <v>0.19</v>
      </c>
      <c r="L70" s="35" t="s">
        <v>13</v>
      </c>
    </row>
    <row r="71" spans="1:12" outlineLevel="2" x14ac:dyDescent="0.2">
      <c r="A71" s="26" t="s">
        <v>58</v>
      </c>
      <c r="B71" s="27" t="s">
        <v>32</v>
      </c>
      <c r="C71" s="26"/>
      <c r="D71" s="37"/>
      <c r="E71" s="26"/>
      <c r="F71" s="26"/>
      <c r="G71" s="26"/>
      <c r="H71" s="26"/>
      <c r="I71" s="26"/>
      <c r="J71" s="26"/>
      <c r="K71" s="26"/>
      <c r="L71" s="26"/>
    </row>
    <row r="72" spans="1:12" ht="78.75" outlineLevel="3" x14ac:dyDescent="0.2">
      <c r="A72" s="26"/>
      <c r="B72" s="28" t="s">
        <v>33</v>
      </c>
      <c r="C72" s="26"/>
      <c r="D72" s="37"/>
      <c r="E72" s="26"/>
      <c r="F72" s="26"/>
      <c r="G72" s="26"/>
      <c r="H72" s="26"/>
      <c r="I72" s="26"/>
      <c r="J72" s="26"/>
      <c r="K72" s="26"/>
      <c r="L72" s="26"/>
    </row>
    <row r="73" spans="1:12" outlineLevel="3" x14ac:dyDescent="0.2">
      <c r="A73" s="29"/>
      <c r="B73" s="29"/>
      <c r="C73" s="29" t="s">
        <v>24</v>
      </c>
      <c r="D73" s="38">
        <v>1</v>
      </c>
      <c r="E73" s="41" t="s">
        <v>25</v>
      </c>
      <c r="F73" s="46"/>
      <c r="G73" s="33">
        <f>IF((TRIM(L73)="Ja"),ROUND(ROUND((D73*F73),4),2),0)</f>
        <v>0</v>
      </c>
      <c r="H73" s="32"/>
      <c r="I73" s="33">
        <f>ROUND(ROUND((K73*G73),4),2)</f>
        <v>0</v>
      </c>
      <c r="J73" s="33">
        <f>ROUND(ROUND((K73*H73),4),2)</f>
        <v>0</v>
      </c>
      <c r="K73" s="34">
        <v>0.19</v>
      </c>
      <c r="L73" s="35" t="s">
        <v>13</v>
      </c>
    </row>
    <row r="74" spans="1:12" outlineLevel="2" x14ac:dyDescent="0.2">
      <c r="A74" s="26" t="s">
        <v>59</v>
      </c>
      <c r="B74" s="27" t="s">
        <v>35</v>
      </c>
      <c r="C74" s="26"/>
      <c r="D74" s="37"/>
      <c r="E74" s="26"/>
      <c r="F74" s="26"/>
      <c r="G74" s="26"/>
      <c r="H74" s="26"/>
      <c r="I74" s="26"/>
      <c r="J74" s="26"/>
      <c r="K74" s="26"/>
      <c r="L74" s="26"/>
    </row>
    <row r="75" spans="1:12" ht="191.25" outlineLevel="3" x14ac:dyDescent="0.2">
      <c r="A75" s="26"/>
      <c r="B75" s="42" t="s">
        <v>70</v>
      </c>
      <c r="C75" s="26"/>
      <c r="D75" s="37"/>
      <c r="E75" s="26"/>
      <c r="F75" s="26"/>
      <c r="G75" s="26"/>
      <c r="H75" s="26"/>
      <c r="I75" s="26"/>
      <c r="J75" s="26"/>
      <c r="K75" s="26"/>
      <c r="L75" s="26"/>
    </row>
    <row r="76" spans="1:12" ht="22.5" outlineLevel="3" x14ac:dyDescent="0.2">
      <c r="A76" s="56" t="s">
        <v>73</v>
      </c>
      <c r="B76" s="43"/>
      <c r="C76" s="29" t="s">
        <v>24</v>
      </c>
      <c r="D76" s="38">
        <v>1</v>
      </c>
      <c r="E76" s="30" t="s">
        <v>25</v>
      </c>
      <c r="F76" s="46"/>
      <c r="G76" s="33">
        <f>IF((TRIM(L76)="Ja"),ROUND(ROUND((D76*F76),4),2),0)</f>
        <v>0</v>
      </c>
      <c r="H76" s="32"/>
      <c r="I76" s="33">
        <f>ROUND(ROUND((K76*G76),4),2)</f>
        <v>0</v>
      </c>
      <c r="J76" s="33">
        <f>ROUND(ROUND((K76*H76),4),2)</f>
        <v>0</v>
      </c>
      <c r="K76" s="34">
        <v>0.19</v>
      </c>
      <c r="L76" s="35" t="s">
        <v>13</v>
      </c>
    </row>
    <row r="77" spans="1:12" outlineLevel="2" x14ac:dyDescent="0.2">
      <c r="A77" s="26" t="s">
        <v>60</v>
      </c>
      <c r="B77" s="27" t="s">
        <v>37</v>
      </c>
      <c r="C77" s="26"/>
      <c r="D77" s="37"/>
      <c r="E77" s="26"/>
      <c r="F77" s="26"/>
      <c r="G77" s="26"/>
      <c r="H77" s="26"/>
      <c r="I77" s="26"/>
      <c r="J77" s="26"/>
      <c r="K77" s="26"/>
      <c r="L77" s="26"/>
    </row>
    <row r="78" spans="1:12" ht="315" outlineLevel="3" x14ac:dyDescent="0.2">
      <c r="A78" s="26"/>
      <c r="B78" s="42" t="s">
        <v>71</v>
      </c>
      <c r="C78" s="26"/>
      <c r="D78" s="37"/>
      <c r="E78" s="26"/>
      <c r="F78" s="26"/>
      <c r="G78" s="26"/>
      <c r="H78" s="26"/>
      <c r="I78" s="26"/>
      <c r="J78" s="26"/>
      <c r="K78" s="26"/>
      <c r="L78" s="26"/>
    </row>
    <row r="79" spans="1:12" ht="22.5" outlineLevel="3" x14ac:dyDescent="0.2">
      <c r="A79" s="56" t="s">
        <v>73</v>
      </c>
      <c r="B79" s="43"/>
      <c r="C79" s="29" t="s">
        <v>24</v>
      </c>
      <c r="D79" s="38">
        <v>1</v>
      </c>
      <c r="E79" s="41" t="s">
        <v>25</v>
      </c>
      <c r="F79" s="45"/>
      <c r="G79" s="33">
        <f>IF((TRIM(L79)="Ja"),ROUND(ROUND((D79*F79),4),2),0)</f>
        <v>0</v>
      </c>
      <c r="H79" s="32"/>
      <c r="I79" s="33">
        <f>ROUND(ROUND((K79*G79),4),2)</f>
        <v>0</v>
      </c>
      <c r="J79" s="33">
        <f>ROUND(ROUND((K79*H79),4),2)</f>
        <v>0</v>
      </c>
      <c r="K79" s="34">
        <v>0.19</v>
      </c>
      <c r="L79" s="35" t="s">
        <v>13</v>
      </c>
    </row>
    <row r="80" spans="1:12" outlineLevel="2" x14ac:dyDescent="0.2">
      <c r="A80" s="26" t="s">
        <v>61</v>
      </c>
      <c r="B80" s="27" t="s">
        <v>40</v>
      </c>
      <c r="C80" s="26"/>
      <c r="D80" s="37"/>
      <c r="E80" s="26"/>
      <c r="F80" s="26"/>
      <c r="G80" s="26"/>
      <c r="H80" s="26"/>
      <c r="I80" s="26"/>
      <c r="J80" s="26"/>
      <c r="K80" s="26"/>
      <c r="L80" s="26"/>
    </row>
    <row r="81" spans="1:12" ht="33.75" outlineLevel="3" x14ac:dyDescent="0.2">
      <c r="A81" s="26"/>
      <c r="B81" s="28" t="s">
        <v>41</v>
      </c>
      <c r="C81" s="26"/>
      <c r="D81" s="37"/>
      <c r="E81" s="26"/>
      <c r="F81" s="26"/>
      <c r="G81" s="26"/>
      <c r="H81" s="26"/>
      <c r="I81" s="26"/>
      <c r="J81" s="26"/>
      <c r="K81" s="26"/>
      <c r="L81" s="26"/>
    </row>
    <row r="82" spans="1:12" outlineLevel="3" x14ac:dyDescent="0.2">
      <c r="A82" s="29"/>
      <c r="B82" s="29"/>
      <c r="C82" s="29" t="s">
        <v>24</v>
      </c>
      <c r="D82" s="38">
        <v>1</v>
      </c>
      <c r="E82" s="41" t="s">
        <v>25</v>
      </c>
      <c r="F82" s="45"/>
      <c r="G82" s="33">
        <f>IF((TRIM(L82)="Ja"),ROUND(ROUND((D82*F82),4),2),0)</f>
        <v>0</v>
      </c>
      <c r="H82" s="32"/>
      <c r="I82" s="33">
        <f>ROUND(ROUND((K82*G82),4),2)</f>
        <v>0</v>
      </c>
      <c r="J82" s="33">
        <f>ROUND(ROUND((K82*H82),4),2)</f>
        <v>0</v>
      </c>
      <c r="K82" s="34">
        <v>0.19</v>
      </c>
      <c r="L82" s="35" t="s">
        <v>13</v>
      </c>
    </row>
    <row r="83" spans="1:12" x14ac:dyDescent="0.2">
      <c r="A83" s="50" t="s">
        <v>62</v>
      </c>
      <c r="B83" s="51"/>
      <c r="G83" s="36">
        <f>G58+G33+G8</f>
        <v>0</v>
      </c>
    </row>
    <row r="84" spans="1:12" x14ac:dyDescent="0.2">
      <c r="A84" s="52" t="s">
        <v>63</v>
      </c>
      <c r="B84" s="53"/>
      <c r="G84" s="36">
        <f>G83*0.19</f>
        <v>0</v>
      </c>
    </row>
    <row r="85" spans="1:12" x14ac:dyDescent="0.2">
      <c r="A85" s="52" t="s">
        <v>64</v>
      </c>
      <c r="B85" s="53"/>
      <c r="G85" s="36">
        <f>G83+G84</f>
        <v>0</v>
      </c>
    </row>
    <row r="86" spans="1:12" x14ac:dyDescent="0.2">
      <c r="A86" s="54" t="s">
        <v>72</v>
      </c>
      <c r="B86" s="55"/>
      <c r="C86" s="55"/>
      <c r="D86" s="55"/>
      <c r="E86" s="55"/>
      <c r="F86" s="55"/>
      <c r="G86" s="55"/>
    </row>
  </sheetData>
  <sheetProtection algorithmName="SHA-512" hashValue="grOxm9oUXmqyddV0xUJK9QzfwwACEiYxnrqlngXJky6yYqrMAkQKQcDyZLYvuUCnEQxgLIKJpl8TEXX0Z1JJ5w==" saltValue="8fwkmt3MGmQW88ahCk3psw==" spinCount="100000" sheet="1" objects="1" scenarios="1" selectLockedCells="1"/>
  <mergeCells count="5">
    <mergeCell ref="G2:I2"/>
    <mergeCell ref="A83:B83"/>
    <mergeCell ref="A84:B84"/>
    <mergeCell ref="A85:B85"/>
    <mergeCell ref="A86:G86"/>
  </mergeCells>
  <pageMargins left="0.7" right="0.7" top="0.78740157499999996" bottom="0.78740157499999996" header="0.3" footer="0.3"/>
  <pageSetup paperSize="9" orientation="landscape" r:id="rId1"/>
  <ignoredErrors>
    <ignoredError sqref="C7 A8 C8 C11 A12 C14 A15 C17 A18 C20 A21 C23 A24 C26 A27 C29 A30 C32 A33 C33 C36 A37 C39 A40 C42 A43 C45 A46 C48 A49 C51 A52 C54 A55 C57 A58 C58 C61 A62 C64 A65 C67 A68 C70 A71 C73 A74 C76 A77 C79 A80 C82" twoDigitTextYear="1" numberStoredAsText="1"/>
    <ignoredError sqref="G7 I7 J7 G8 I8 J8 I11 J11 G14 I14 J14 G17 I17 J17 G20 I20 J20 G23 I23 J23 G26 I26 J26 G29 I29 J29 G32 I32 J32 G33 I33 J33 I36 J36 G39 I39 J39 G42 I42 J42 G45 I45 J45 G48 I48 J48 G51 I51 J51 G54 I54 J54 G57 I57 J57 G58 I58 J58 I61 J61 G64 I64 J64 G67 I67 J67 G70 I70 J70 G73 I73 J73 G76 I76 J76 G79 I79 J79 G82 I82 J82" formula="1" formulaRange="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Digitale_Tafeln_2026</vt:lpstr>
      <vt:lpstr>Digitale_Tafeln_2026!Druckbereich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Anke Topf</dc:creator>
  <cp:lastModifiedBy>Anke Topf</cp:lastModifiedBy>
  <cp:lastPrinted>2026-06-01T11:47:52Z</cp:lastPrinted>
  <dcterms:created xsi:type="dcterms:W3CDTF">2026-06-01T11:45:13Z</dcterms:created>
  <dcterms:modified xsi:type="dcterms:W3CDTF">2026-06-01T13:05:13Z</dcterms:modified>
</cp:coreProperties>
</file>