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ILAN\Ausschreibungen\02_VRV\VRV-09_NÖRVENICH\2026\NN0926_Sanierung GS EüF\NN0926-M1_Objektplanung\3 – Vergabeunterlagen\"/>
    </mc:Choice>
  </mc:AlternateContent>
  <xr:revisionPtr revIDLastSave="0" documentId="8_{A1A50F1A-4377-40B0-BD3F-BB15E86000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" l="1"/>
  <c r="F27" i="1"/>
  <c r="F28" i="1"/>
  <c r="F29" i="1"/>
  <c r="F25" i="1"/>
  <c r="C30" i="1"/>
  <c r="D39" i="1"/>
  <c r="D38" i="1"/>
  <c r="D30" i="1"/>
  <c r="D40" i="1" l="1"/>
  <c r="D55" i="1" s="1"/>
  <c r="F30" i="1"/>
  <c r="D34" i="1" l="1"/>
  <c r="D43" i="1" s="1"/>
  <c r="D54" i="1"/>
  <c r="D53" i="1"/>
  <c r="D45" i="1" l="1"/>
  <c r="D48" i="1" s="1"/>
  <c r="D44" i="1"/>
  <c r="D56" i="1" s="1"/>
  <c r="D49" i="1" l="1"/>
  <c r="D57" i="1" s="1"/>
  <c r="D58" i="1" s="1"/>
  <c r="D59" i="1" s="1"/>
  <c r="D60" i="1" s="1"/>
  <c r="D50" i="1"/>
</calcChain>
</file>

<file path=xl/sharedStrings.xml><?xml version="1.0" encoding="utf-8"?>
<sst xmlns="http://schemas.openxmlformats.org/spreadsheetml/2006/main" count="103" uniqueCount="87">
  <si>
    <t>Für das Angebot sind die gelb markierten Zellen auszufüllen. Änderungsvorschläge sind auf einem separaten Schreiben mit Hinweis auf den jeweiligen Punkt des Angebotsblattes vorzunehmen. Sämtliche Honorare sind in Netto-Preisen ohne Umsatzsteuer anzugeben.</t>
  </si>
  <si>
    <t>1.</t>
  </si>
  <si>
    <t>2.</t>
  </si>
  <si>
    <t>HOAI 2021</t>
  </si>
  <si>
    <t xml:space="preserve">3. </t>
  </si>
  <si>
    <t>4.</t>
  </si>
  <si>
    <t>Leistungsumfang</t>
  </si>
  <si>
    <t>HOAI Leistungsumfang</t>
  </si>
  <si>
    <t>Angebotenes Honorar</t>
  </si>
  <si>
    <t>LPH 5</t>
  </si>
  <si>
    <t>Ausführungsplanung</t>
  </si>
  <si>
    <t>LPH 6</t>
  </si>
  <si>
    <t>Vorbereitung der Vergabe</t>
  </si>
  <si>
    <t>5.</t>
  </si>
  <si>
    <t xml:space="preserve">Nebenkosten </t>
  </si>
  <si>
    <t>6.</t>
  </si>
  <si>
    <t>Leistungen nach Zeitaufwand</t>
  </si>
  <si>
    <t>7.</t>
  </si>
  <si>
    <t>8.</t>
  </si>
  <si>
    <t>Angebotsgrundlage sind die Grundleistungen der HOAI 2021. Die Grundleistungen der jeweiligen Leistungsphasen sind zu den u.a. Teilleistungssätzen anzubieten.</t>
  </si>
  <si>
    <t xml:space="preserve">Anrechenbare Kosten (netto) </t>
  </si>
  <si>
    <t>Gesamthonorar netto</t>
  </si>
  <si>
    <t>Stundensatz</t>
  </si>
  <si>
    <t>9.</t>
  </si>
  <si>
    <t>Honorar gemäß HOAI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</si>
  <si>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</si>
  <si>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</si>
  <si>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</si>
  <si>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</si>
  <si>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</si>
  <si>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</si>
  <si>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</si>
  <si>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</si>
  <si>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7</t>
  </si>
  <si>
    <t>Mitwirkung bei der Vergabe</t>
  </si>
  <si>
    <t>LPH 8</t>
  </si>
  <si>
    <t>Objektüberwachung</t>
  </si>
  <si>
    <t>LPH 9</t>
  </si>
  <si>
    <t>Objektbetreuung</t>
  </si>
  <si>
    <t>4.1.</t>
  </si>
  <si>
    <t>Zu-/ Abschlag</t>
  </si>
  <si>
    <t>Umbau- bzw. Modernisierungszuschlag</t>
  </si>
  <si>
    <t>Stundensätze | fiktive Stundenzahl</t>
  </si>
  <si>
    <t>6.1.</t>
  </si>
  <si>
    <t>Projektleitung / Stv. Projektleitung | 40 Stunden</t>
  </si>
  <si>
    <t>6.2.</t>
  </si>
  <si>
    <t>technisch-wirtschaftliche Mitarbeit | 20 Stunden</t>
  </si>
  <si>
    <t xml:space="preserve">Nachlass / Aufschlag </t>
  </si>
  <si>
    <t>9.1.</t>
  </si>
  <si>
    <t>9.2.</t>
  </si>
  <si>
    <t xml:space="preserve">Zusammenstellung Gesamthonorar </t>
  </si>
  <si>
    <t>8.1.</t>
  </si>
  <si>
    <t>entfällt</t>
  </si>
  <si>
    <t>bereits erbracht</t>
  </si>
  <si>
    <t>Honorar vor Nebenkosten</t>
  </si>
  <si>
    <t>% Pauschale</t>
  </si>
  <si>
    <t>Nettohonorar</t>
  </si>
  <si>
    <t>Nachlass / Aufschlag auf das Nettohonorar</t>
  </si>
  <si>
    <t>Honorar Grundleistungen</t>
  </si>
  <si>
    <t>Honorar Grundleistungen zzgl. Umbau-/ Modernisierungszuschlag</t>
  </si>
  <si>
    <t>Honorar Grundleistungen (4.1)</t>
  </si>
  <si>
    <t>Umbau -/ Modernisierungszuschlag (5)</t>
  </si>
  <si>
    <t>Leistungen nach Zeitaufwand (6)</t>
  </si>
  <si>
    <t>Nebenkosten (7)</t>
  </si>
  <si>
    <t>7.1.</t>
  </si>
  <si>
    <t>Nachlass/ Aufschlag (8)</t>
  </si>
  <si>
    <t>Gesamthonorar brutto</t>
  </si>
  <si>
    <t>9.3.</t>
  </si>
  <si>
    <t>9.4.</t>
  </si>
  <si>
    <t>9.5.</t>
  </si>
  <si>
    <t>7.2.</t>
  </si>
  <si>
    <t>8.2.</t>
  </si>
  <si>
    <t>Nettohonorar (inkl. Nachlass / Aufschlag)</t>
  </si>
  <si>
    <t>Honorar Zeitaufwand</t>
  </si>
  <si>
    <t>zzgl. gesetzl. Mehrwertsteuer (z.Z. 19,00%)</t>
  </si>
  <si>
    <t>Honorarzone</t>
  </si>
  <si>
    <t>Bieter/ Bietergemeinschaft</t>
  </si>
  <si>
    <t xml:space="preserve">Vertragsgrundlage u.a. </t>
  </si>
  <si>
    <t>Honorarsatz</t>
  </si>
  <si>
    <t>Vergabe-Nummer: NN09/26-M1</t>
  </si>
  <si>
    <t>III</t>
  </si>
  <si>
    <t>Basishonorarsatz</t>
  </si>
  <si>
    <t>Maßnahmenbezeichnung: Planungsleistungen für die energetische Sanierung der Gemeinschaftgrundschule Eschweiler über Feld - Gemeinde Nörvenich</t>
  </si>
  <si>
    <r>
      <t xml:space="preserve">KG 330 = 384.678,15 €
KG 340 = 310.757,14 €
</t>
    </r>
    <r>
      <rPr>
        <b/>
        <u val="singleAccounting"/>
        <sz val="11"/>
        <color theme="1"/>
        <rFont val="Tahoma"/>
        <family val="2"/>
      </rPr>
      <t>KG 350 = 493.121,01 €</t>
    </r>
    <r>
      <rPr>
        <b/>
        <sz val="11"/>
        <color theme="1"/>
        <rFont val="Tahoma"/>
        <family val="2"/>
      </rPr>
      <t xml:space="preserve">
KG 360 = 1.030.203.36 €
</t>
    </r>
    <r>
      <rPr>
        <b/>
        <u val="singleAccounting"/>
        <sz val="11"/>
        <color theme="1"/>
        <rFont val="Tahoma"/>
        <family val="2"/>
      </rPr>
      <t xml:space="preserve">KG 390 = 496.158,82 €
____________________
KG 300  </t>
    </r>
    <r>
      <rPr>
        <b/>
        <sz val="11"/>
        <color theme="1"/>
        <rFont val="Tahoma"/>
        <family val="2"/>
      </rPr>
      <t>2.714.918.49 € 
KG 410 = 20.670,00 €
KG 420 = 405.968,00 €
KG 430 = 280.100,00 €
KG 440 = 62.941,00 €
KG 450 = 18.720,00  €
KG 490 = 23.530,00 €
____________________
KG 400 = 811.929,00 €
 gesamt KG 300 + 400 = 3.526.847.49 €</t>
    </r>
  </si>
  <si>
    <r>
      <t xml:space="preserve">Leistungen: Fachplanung im Bereich Gebäude und Innenräume gem. §§ 34 ff. HOAI 2021 i.V. mit Grundleistungen gem. Anlage 10; </t>
    </r>
    <r>
      <rPr>
        <b/>
        <sz val="9"/>
        <rFont val="Tahoma"/>
        <family val="2"/>
      </rPr>
      <t>LPH 5-9</t>
    </r>
  </si>
  <si>
    <t>Fachplanung: Gebäude und Innenräume gem.  §§ 34 ff. HOAI 2021 i.V. mit Grundleistungen gem. Anlage 10</t>
  </si>
  <si>
    <t xml:space="preserve">D05 - Honorarblatt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</si>
</sst>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u/>
      <sz val="9"/>
      <color rgb="FF0000FF"/>
      <name val="Tahoma"/>
      <family val="2"/>
    </font>
    <font>
      <sz val="9"/>
      <color rgb="FFFF0000"/>
      <name val="Tahoma"/>
      <family val="2"/>
    </font>
    <font>
      <i/>
      <sz val="9"/>
      <color theme="1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10"/>
      <color theme="1"/>
      <name val="Tahoma"/>
      <family val="2"/>
    </font>
    <font>
      <b/>
      <sz val="11"/>
      <color theme="1"/>
      <name val="Tahoma"/>
      <family val="2"/>
    </font>
    <font>
      <b/>
      <u val="singleAccounting"/>
      <sz val="11"/>
      <color theme="1"/>
      <name val="Tahoma"/>
      <family val="2"/>
    </font>
    <font>
      <sz val="10"/>
      <name val="Tahoma"/>
      <family val="2"/>
    </font>
    <font>
      <sz val="10"/>
      <color theme="1"/>
      <name val="Calibri"/>
      <family val="2"/>
      <scheme val="minor"/>
    </font>
    <font>
      <strike/>
      <sz val="9"/>
      <color theme="1"/>
      <name val="Tahoma"/>
      <family val="2"/>
    </font>
    <font>
      <strike/>
      <sz val="9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4" fontId="3" fillId="0" borderId="0" xfId="1" applyFont="1" applyAlignment="1" applyProtection="1">
      <alignment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4" fillId="2" borderId="3" xfId="0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4" fillId="6" borderId="4" xfId="0" applyFont="1" applyFill="1" applyBorder="1" applyAlignment="1" applyProtection="1">
      <alignment vertical="center"/>
    </xf>
    <xf numFmtId="0" fontId="4" fillId="6" borderId="4" xfId="0" applyFont="1" applyFill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9" fontId="3" fillId="0" borderId="4" xfId="0" applyNumberFormat="1" applyFont="1" applyBorder="1" applyAlignment="1" applyProtection="1">
      <alignment horizontal="center" vertical="center"/>
    </xf>
    <xf numFmtId="44" fontId="3" fillId="5" borderId="4" xfId="1" applyFont="1" applyFill="1" applyBorder="1" applyAlignment="1" applyProtection="1">
      <alignment horizontal="center" vertical="center"/>
    </xf>
    <xf numFmtId="9" fontId="3" fillId="5" borderId="4" xfId="2" applyFont="1" applyFill="1" applyBorder="1" applyAlignment="1" applyProtection="1">
      <alignment horizontal="center" vertical="center"/>
    </xf>
    <xf numFmtId="9" fontId="3" fillId="0" borderId="4" xfId="0" applyNumberFormat="1" applyFont="1" applyBorder="1" applyAlignment="1" applyProtection="1">
      <alignment horizontal="right" vertical="center"/>
    </xf>
    <xf numFmtId="9" fontId="3" fillId="4" borderId="4" xfId="2" applyFont="1" applyFill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vertical="center"/>
    </xf>
    <xf numFmtId="9" fontId="3" fillId="5" borderId="5" xfId="0" applyNumberFormat="1" applyFont="1" applyFill="1" applyBorder="1" applyAlignment="1" applyProtection="1">
      <alignment horizontal="right" vertical="center"/>
    </xf>
    <xf numFmtId="44" fontId="3" fillId="2" borderId="6" xfId="1" applyFont="1" applyFill="1" applyBorder="1" applyAlignment="1" applyProtection="1">
      <alignment vertical="center"/>
    </xf>
    <xf numFmtId="44" fontId="3" fillId="5" borderId="6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vertical="center"/>
    </xf>
    <xf numFmtId="164" fontId="3" fillId="4" borderId="16" xfId="0" applyNumberFormat="1" applyFont="1" applyFill="1" applyBorder="1" applyAlignment="1" applyProtection="1">
      <alignment vertical="center"/>
      <protection locked="0"/>
    </xf>
    <xf numFmtId="164" fontId="3" fillId="4" borderId="4" xfId="1" applyNumberFormat="1" applyFont="1" applyFill="1" applyBorder="1" applyAlignment="1" applyProtection="1">
      <alignment vertical="center"/>
      <protection locked="0"/>
    </xf>
    <xf numFmtId="9" fontId="3" fillId="4" borderId="4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4" fillId="5" borderId="4" xfId="0" applyFont="1" applyFill="1" applyBorder="1" applyAlignment="1" applyProtection="1">
      <alignment vertical="center"/>
    </xf>
    <xf numFmtId="0" fontId="3" fillId="5" borderId="4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left" vertical="center"/>
    </xf>
    <xf numFmtId="0" fontId="3" fillId="5" borderId="0" xfId="0" applyFont="1" applyFill="1" applyAlignment="1" applyProtection="1">
      <alignment vertical="center"/>
    </xf>
    <xf numFmtId="9" fontId="3" fillId="5" borderId="0" xfId="0" applyNumberFormat="1" applyFont="1" applyFill="1" applyAlignment="1" applyProtection="1">
      <alignment horizontal="right" vertical="center"/>
    </xf>
    <xf numFmtId="0" fontId="6" fillId="0" borderId="0" xfId="0" applyFont="1" applyAlignment="1" applyProtection="1">
      <alignment vertical="center" wrapText="1"/>
    </xf>
    <xf numFmtId="0" fontId="4" fillId="3" borderId="12" xfId="0" applyFont="1" applyFill="1" applyBorder="1" applyAlignment="1" applyProtection="1">
      <alignment vertical="center"/>
    </xf>
    <xf numFmtId="0" fontId="3" fillId="5" borderId="4" xfId="0" applyFont="1" applyFill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 wrapText="1"/>
    </xf>
    <xf numFmtId="0" fontId="6" fillId="0" borderId="3" xfId="0" applyFont="1" applyBorder="1" applyAlignment="1" applyProtection="1">
      <alignment vertical="center" wrapText="1"/>
    </xf>
    <xf numFmtId="0" fontId="3" fillId="5" borderId="0" xfId="0" applyFont="1" applyFill="1" applyAlignment="1" applyProtection="1">
      <alignment horizontal="center" vertical="center"/>
    </xf>
    <xf numFmtId="0" fontId="6" fillId="5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vertical="center"/>
    </xf>
    <xf numFmtId="0" fontId="3" fillId="0" borderId="2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4" fillId="3" borderId="8" xfId="0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20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9" fontId="8" fillId="0" borderId="4" xfId="0" applyNumberFormat="1" applyFont="1" applyBorder="1" applyAlignment="1" applyProtection="1">
      <alignment horizontal="center" vertical="center"/>
    </xf>
    <xf numFmtId="44" fontId="8" fillId="5" borderId="4" xfId="1" applyFont="1" applyFill="1" applyBorder="1" applyAlignment="1" applyProtection="1">
      <alignment horizontal="center" vertical="center"/>
    </xf>
    <xf numFmtId="9" fontId="8" fillId="5" borderId="4" xfId="2" applyFont="1" applyFill="1" applyBorder="1" applyAlignment="1" applyProtection="1">
      <alignment horizontal="center" vertical="center"/>
    </xf>
    <xf numFmtId="44" fontId="4" fillId="6" borderId="4" xfId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44" fontId="2" fillId="2" borderId="17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4" fontId="2" fillId="0" borderId="0" xfId="0" applyNumberFormat="1" applyFont="1" applyAlignment="1" applyProtection="1">
      <alignment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0" fillId="6" borderId="4" xfId="0" applyFont="1" applyFill="1" applyBorder="1" applyAlignment="1" applyProtection="1">
      <alignment horizontal="center" vertical="center" wrapText="1"/>
    </xf>
    <xf numFmtId="44" fontId="2" fillId="5" borderId="4" xfId="1" applyFont="1" applyFill="1" applyBorder="1" applyAlignment="1" applyProtection="1">
      <alignment horizontal="center" vertical="center"/>
    </xf>
    <xf numFmtId="44" fontId="13" fillId="5" borderId="4" xfId="1" applyFont="1" applyFill="1" applyBorder="1" applyAlignment="1" applyProtection="1">
      <alignment horizontal="center" vertical="center"/>
    </xf>
    <xf numFmtId="44" fontId="2" fillId="4" borderId="4" xfId="1" applyFont="1" applyFill="1" applyBorder="1" applyAlignment="1" applyProtection="1">
      <alignment vertical="center"/>
      <protection locked="0"/>
    </xf>
    <xf numFmtId="44" fontId="2" fillId="2" borderId="6" xfId="1" applyFont="1" applyFill="1" applyBorder="1" applyAlignment="1" applyProtection="1">
      <alignment vertical="center"/>
    </xf>
    <xf numFmtId="44" fontId="2" fillId="2" borderId="4" xfId="0" applyNumberFormat="1" applyFont="1" applyFill="1" applyBorder="1" applyAlignment="1" applyProtection="1">
      <alignment horizontal="center" vertical="center" wrapText="1"/>
    </xf>
    <xf numFmtId="44" fontId="10" fillId="2" borderId="7" xfId="0" applyNumberFormat="1" applyFont="1" applyFill="1" applyBorder="1" applyAlignment="1" applyProtection="1">
      <alignment horizontal="center" vertical="center" wrapText="1"/>
    </xf>
    <xf numFmtId="44" fontId="2" fillId="5" borderId="0" xfId="1" applyFont="1" applyFill="1" applyBorder="1" applyAlignment="1" applyProtection="1">
      <alignment vertical="center"/>
    </xf>
    <xf numFmtId="0" fontId="2" fillId="5" borderId="4" xfId="0" applyFont="1" applyFill="1" applyBorder="1" applyAlignment="1" applyProtection="1">
      <alignment vertical="center"/>
    </xf>
    <xf numFmtId="164" fontId="2" fillId="2" borderId="16" xfId="1" applyNumberFormat="1" applyFont="1" applyFill="1" applyBorder="1" applyAlignment="1" applyProtection="1">
      <alignment vertical="center"/>
    </xf>
    <xf numFmtId="164" fontId="2" fillId="2" borderId="4" xfId="1" applyNumberFormat="1" applyFont="1" applyFill="1" applyBorder="1" applyAlignment="1" applyProtection="1">
      <alignment vertical="center"/>
    </xf>
    <xf numFmtId="164" fontId="2" fillId="2" borderId="17" xfId="0" applyNumberFormat="1" applyFont="1" applyFill="1" applyBorder="1" applyAlignment="1" applyProtection="1">
      <alignment vertical="center"/>
    </xf>
    <xf numFmtId="44" fontId="2" fillId="2" borderId="4" xfId="0" applyNumberFormat="1" applyFont="1" applyFill="1" applyBorder="1" applyAlignment="1" applyProtection="1">
      <alignment horizontal="left" vertical="center"/>
    </xf>
    <xf numFmtId="44" fontId="2" fillId="2" borderId="4" xfId="0" applyNumberFormat="1" applyFont="1" applyFill="1" applyBorder="1" applyAlignment="1" applyProtection="1">
      <alignment vertical="center"/>
    </xf>
    <xf numFmtId="44" fontId="2" fillId="2" borderId="5" xfId="0" applyNumberFormat="1" applyFont="1" applyFill="1" applyBorder="1" applyAlignment="1" applyProtection="1">
      <alignment vertical="center"/>
    </xf>
    <xf numFmtId="164" fontId="2" fillId="2" borderId="4" xfId="0" applyNumberFormat="1" applyFont="1" applyFill="1" applyBorder="1" applyAlignment="1" applyProtection="1">
      <alignment vertical="center"/>
    </xf>
    <xf numFmtId="44" fontId="2" fillId="2" borderId="20" xfId="0" applyNumberFormat="1" applyFont="1" applyFill="1" applyBorder="1" applyAlignment="1" applyProtection="1">
      <alignment vertical="center"/>
    </xf>
    <xf numFmtId="44" fontId="10" fillId="2" borderId="6" xfId="0" applyNumberFormat="1" applyFont="1" applyFill="1" applyBorder="1" applyAlignment="1" applyProtection="1">
      <alignment vertical="center"/>
    </xf>
    <xf numFmtId="0" fontId="14" fillId="0" borderId="0" xfId="0" applyFont="1" applyAlignment="1" applyProtection="1">
      <alignment vertical="center"/>
    </xf>
    <xf numFmtId="2" fontId="11" fillId="2" borderId="3" xfId="1" applyNumberFormat="1" applyFont="1" applyFill="1" applyBorder="1" applyAlignment="1" applyProtection="1">
      <alignment horizontal="right" vertical="center" wrapText="1"/>
    </xf>
    <xf numFmtId="165" fontId="3" fillId="4" borderId="4" xfId="1" applyNumberFormat="1" applyFont="1" applyFill="1" applyBorder="1" applyAlignment="1" applyProtection="1">
      <alignment vertical="center"/>
      <protection locked="0"/>
    </xf>
    <xf numFmtId="0" fontId="15" fillId="0" borderId="4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vertical="center"/>
    </xf>
    <xf numFmtId="0" fontId="16" fillId="0" borderId="4" xfId="0" applyFont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3" fillId="5" borderId="1" xfId="0" applyFont="1" applyFill="1" applyBorder="1" applyAlignment="1" applyProtection="1">
      <alignment horizontal="left" vertical="center"/>
    </xf>
    <xf numFmtId="0" fontId="3" fillId="5" borderId="3" xfId="0" applyFont="1" applyFill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4" fillId="6" borderId="1" xfId="0" applyFont="1" applyFill="1" applyBorder="1" applyAlignment="1" applyProtection="1">
      <alignment horizontal="left" vertical="center"/>
    </xf>
    <xf numFmtId="0" fontId="4" fillId="6" borderId="2" xfId="0" applyFont="1" applyFill="1" applyBorder="1" applyAlignment="1" applyProtection="1">
      <alignment horizontal="left" vertical="center"/>
    </xf>
    <xf numFmtId="0" fontId="4" fillId="6" borderId="3" xfId="0" applyFont="1" applyFill="1" applyBorder="1" applyAlignment="1" applyProtection="1">
      <alignment horizontal="left" vertical="center"/>
    </xf>
    <xf numFmtId="0" fontId="4" fillId="3" borderId="1" xfId="0" applyFont="1" applyFill="1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0" fontId="4" fillId="3" borderId="13" xfId="0" applyFont="1" applyFill="1" applyBorder="1" applyAlignment="1" applyProtection="1">
      <alignment horizontal="left" vertical="center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10" xfId="0" applyFont="1" applyFill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3" fillId="4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495300</xdr:colOff>
      <xdr:row>0</xdr:row>
      <xdr:rowOff>76201</xdr:rowOff>
    </xdr:from>
    <xdr:to>
      <xdr:col>3</xdr:col>
      <xdr:colOff>326232</xdr:colOff>
      <xdr:row>0</xdr:row>
      <xdr:rowOff>1276351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210DA507-A3F9-4A3E-898E-593C22317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" y="76201"/>
          <a:ext cx="9020175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0"/>
  <sheetViews>
    <sheetView showGridLines="0" tabSelected="1" zoomScale="80" zoomScaleNormal="80" workbookViewId="0">
      <selection activeCell="A5" sqref="A5:F5"/>
    </sheetView>
  </sheetViews>
  <sheetFormatPr baseColWidth="10" defaultColWidth="11.42578125" defaultRowHeight="15" x14ac:dyDescent="0.25"/>
  <cols>
    <col min="1" max="1" width="5.85546875" style="1" customWidth="1"/>
    <col min="2" max="2" width="82.28515625" style="1" customWidth="1"/>
    <col min="3" max="3" width="55.5703125" style="1" customWidth="1"/>
    <col min="4" max="4" width="18" style="80" bestFit="1" customWidth="1"/>
    <col min="5" max="5" width="13.28515625" style="1" customWidth="1"/>
    <col min="6" max="6" width="14.7109375" style="1" customWidth="1"/>
    <col min="7" max="16384" width="11.42578125" style="1"/>
  </cols>
  <sheetData>
    <row r="1" spans="1:12" ht="120.75" customHeight="1" x14ac:dyDescent="0.2">
      <c r="A1" s="118"/>
      <c r="B1" s="119"/>
      <c r="C1" s="119"/>
      <c r="D1" s="119"/>
      <c r="E1" s="119"/>
      <c r="F1" s="120"/>
    </row>
    <row r="2" spans="1:12" s="3" customFormat="1" ht="24.95" customHeight="1" x14ac:dyDescent="0.25">
      <c r="A2" s="121" t="s">
        <v>79</v>
      </c>
      <c r="B2" s="122"/>
      <c r="C2" s="122"/>
      <c r="D2" s="122"/>
      <c r="E2" s="122"/>
      <c r="F2" s="123"/>
    </row>
    <row r="3" spans="1:12" s="3" customFormat="1" ht="24.95" customHeight="1" x14ac:dyDescent="0.25">
      <c r="A3" s="121" t="s">
        <v>82</v>
      </c>
      <c r="B3" s="122"/>
      <c r="C3" s="122"/>
      <c r="D3" s="122"/>
      <c r="E3" s="122"/>
      <c r="F3" s="123"/>
    </row>
    <row r="4" spans="1:12" s="3" customFormat="1" ht="24.95" customHeight="1" x14ac:dyDescent="0.25">
      <c r="A4" s="124" t="s">
        <v>84</v>
      </c>
      <c r="B4" s="125"/>
      <c r="C4" s="125"/>
      <c r="D4" s="125"/>
      <c r="E4" s="125"/>
      <c r="F4" s="126"/>
    </row>
    <row r="5" spans="1:12" s="3" customFormat="1" ht="24.95" customHeight="1" x14ac:dyDescent="0.25">
      <c r="A5" s="127" t="s">
        <v>86</v>
      </c>
      <c r="B5" s="128"/>
      <c r="C5" s="128"/>
      <c r="D5" s="128"/>
      <c r="E5" s="128"/>
      <c r="F5" s="129"/>
    </row>
    <row r="6" spans="1:12" s="3" customFormat="1" ht="24.95" customHeight="1" x14ac:dyDescent="0.25">
      <c r="A6" s="115" t="s">
        <v>0</v>
      </c>
      <c r="B6" s="116"/>
      <c r="C6" s="116"/>
      <c r="D6" s="116"/>
      <c r="E6" s="116"/>
      <c r="F6" s="117"/>
      <c r="L6" s="57"/>
    </row>
    <row r="7" spans="1:12" s="3" customFormat="1" ht="24.95" customHeight="1" x14ac:dyDescent="0.25">
      <c r="D7" s="2"/>
    </row>
    <row r="8" spans="1:12" s="3" customFormat="1" ht="24.95" customHeight="1" x14ac:dyDescent="0.25">
      <c r="A8" s="5" t="s">
        <v>1</v>
      </c>
      <c r="B8" s="6" t="s">
        <v>76</v>
      </c>
      <c r="C8" s="108"/>
      <c r="D8" s="108"/>
      <c r="E8" s="108"/>
      <c r="F8" s="109"/>
    </row>
    <row r="9" spans="1:12" s="3" customFormat="1" ht="24.95" customHeight="1" x14ac:dyDescent="0.25">
      <c r="A9" s="7"/>
      <c r="B9" s="7"/>
      <c r="D9" s="2"/>
    </row>
    <row r="10" spans="1:12" s="3" customFormat="1" ht="24.95" customHeight="1" x14ac:dyDescent="0.25">
      <c r="A10" s="6" t="s">
        <v>2</v>
      </c>
      <c r="B10" s="6" t="s">
        <v>77</v>
      </c>
      <c r="C10" s="8" t="s">
        <v>3</v>
      </c>
      <c r="D10" s="59"/>
    </row>
    <row r="11" spans="1:12" s="3" customFormat="1" ht="24.95" customHeight="1" x14ac:dyDescent="0.25">
      <c r="A11" s="7"/>
      <c r="B11" s="7"/>
      <c r="C11" s="10"/>
      <c r="D11" s="2"/>
    </row>
    <row r="12" spans="1:12" s="3" customFormat="1" ht="275.25" customHeight="1" x14ac:dyDescent="0.25">
      <c r="A12" s="6" t="s">
        <v>4</v>
      </c>
      <c r="B12" s="6" t="s">
        <v>20</v>
      </c>
      <c r="C12" s="81" t="s">
        <v>83</v>
      </c>
      <c r="D12" s="60"/>
    </row>
    <row r="13" spans="1:12" s="3" customFormat="1" ht="24.95" customHeight="1" x14ac:dyDescent="0.25">
      <c r="A13" s="11"/>
      <c r="B13" s="110"/>
      <c r="C13" s="110"/>
      <c r="D13" s="110"/>
      <c r="E13" s="11"/>
    </row>
    <row r="14" spans="1:12" s="3" customFormat="1" ht="24.95" customHeight="1" x14ac:dyDescent="0.25">
      <c r="A14" s="6" t="s">
        <v>5</v>
      </c>
      <c r="B14" s="97" t="s">
        <v>6</v>
      </c>
      <c r="C14" s="98"/>
      <c r="D14" s="99"/>
    </row>
    <row r="15" spans="1:12" s="3" customFormat="1" ht="24.95" customHeight="1" x14ac:dyDescent="0.25">
      <c r="A15" s="12"/>
      <c r="B15" s="111" t="s">
        <v>19</v>
      </c>
      <c r="C15" s="112"/>
      <c r="D15" s="113"/>
    </row>
    <row r="16" spans="1:12" s="3" customFormat="1" ht="24.95" customHeight="1" x14ac:dyDescent="0.25">
      <c r="A16" s="11"/>
      <c r="B16" s="11"/>
      <c r="C16" s="11"/>
      <c r="D16" s="2"/>
    </row>
    <row r="17" spans="1:9" s="3" customFormat="1" ht="24.95" customHeight="1" x14ac:dyDescent="0.25">
      <c r="A17" s="13" t="s">
        <v>39</v>
      </c>
      <c r="B17" s="114" t="s">
        <v>85</v>
      </c>
      <c r="C17" s="114"/>
      <c r="D17" s="2"/>
      <c r="I17" s="4"/>
    </row>
    <row r="18" spans="1:9" s="3" customFormat="1" ht="24.95" customHeight="1" x14ac:dyDescent="0.25">
      <c r="A18" s="13"/>
      <c r="B18" s="13" t="s">
        <v>75</v>
      </c>
      <c r="C18" s="56" t="s">
        <v>80</v>
      </c>
      <c r="D18" s="2"/>
    </row>
    <row r="19" spans="1:9" s="3" customFormat="1" ht="24.95" customHeight="1" x14ac:dyDescent="0.25">
      <c r="A19" s="13"/>
      <c r="B19" s="13" t="s">
        <v>78</v>
      </c>
      <c r="C19" s="56" t="s">
        <v>81</v>
      </c>
      <c r="D19" s="61"/>
      <c r="E19" s="52"/>
      <c r="F19" s="52"/>
    </row>
    <row r="20" spans="1:9" s="3" customFormat="1" ht="24.95" customHeight="1" x14ac:dyDescent="0.25">
      <c r="A20" s="13"/>
      <c r="B20" s="13" t="s">
        <v>7</v>
      </c>
      <c r="C20" s="13"/>
      <c r="D20" s="62" t="s">
        <v>24</v>
      </c>
      <c r="E20" s="14" t="s">
        <v>40</v>
      </c>
      <c r="F20" s="14" t="s">
        <v>8</v>
      </c>
    </row>
    <row r="21" spans="1:9" s="3" customFormat="1" ht="24.95" customHeight="1" x14ac:dyDescent="0.25">
      <c r="A21" s="83" t="s">
        <v>25</v>
      </c>
      <c r="B21" s="84" t="s">
        <v>26</v>
      </c>
      <c r="C21" s="16" t="s">
        <v>53</v>
      </c>
      <c r="D21" s="63" t="s">
        <v>52</v>
      </c>
      <c r="E21" s="18" t="s">
        <v>52</v>
      </c>
      <c r="F21" s="17" t="s">
        <v>52</v>
      </c>
    </row>
    <row r="22" spans="1:9" s="3" customFormat="1" ht="24.95" customHeight="1" x14ac:dyDescent="0.25">
      <c r="A22" s="83" t="s">
        <v>27</v>
      </c>
      <c r="B22" s="84" t="s">
        <v>28</v>
      </c>
      <c r="C22" s="16" t="s">
        <v>53</v>
      </c>
      <c r="D22" s="63" t="s">
        <v>52</v>
      </c>
      <c r="E22" s="18" t="s">
        <v>52</v>
      </c>
      <c r="F22" s="17" t="s">
        <v>52</v>
      </c>
    </row>
    <row r="23" spans="1:9" s="3" customFormat="1" ht="24.95" customHeight="1" x14ac:dyDescent="0.25">
      <c r="A23" s="83" t="s">
        <v>29</v>
      </c>
      <c r="B23" s="84" t="s">
        <v>30</v>
      </c>
      <c r="C23" s="16" t="s">
        <v>53</v>
      </c>
      <c r="D23" s="63" t="s">
        <v>52</v>
      </c>
      <c r="E23" s="18" t="s">
        <v>52</v>
      </c>
      <c r="F23" s="17" t="s">
        <v>52</v>
      </c>
    </row>
    <row r="24" spans="1:9" s="3" customFormat="1" ht="24.95" customHeight="1" x14ac:dyDescent="0.25">
      <c r="A24" s="85" t="s">
        <v>31</v>
      </c>
      <c r="B24" s="86" t="s">
        <v>32</v>
      </c>
      <c r="C24" s="53" t="s">
        <v>53</v>
      </c>
      <c r="D24" s="64" t="s">
        <v>52</v>
      </c>
      <c r="E24" s="55" t="s">
        <v>52</v>
      </c>
      <c r="F24" s="54" t="s">
        <v>52</v>
      </c>
    </row>
    <row r="25" spans="1:9" s="3" customFormat="1" ht="24.95" customHeight="1" x14ac:dyDescent="0.25">
      <c r="A25" s="15" t="s">
        <v>9</v>
      </c>
      <c r="B25" s="12" t="s">
        <v>10</v>
      </c>
      <c r="C25" s="19">
        <v>0.25</v>
      </c>
      <c r="D25" s="65">
        <v>0</v>
      </c>
      <c r="E25" s="20">
        <v>0</v>
      </c>
      <c r="F25" s="82">
        <f>D25*(1+E25)</f>
        <v>0</v>
      </c>
    </row>
    <row r="26" spans="1:9" s="3" customFormat="1" ht="24.95" customHeight="1" x14ac:dyDescent="0.25">
      <c r="A26" s="15" t="s">
        <v>11</v>
      </c>
      <c r="B26" s="12" t="s">
        <v>12</v>
      </c>
      <c r="C26" s="19">
        <v>0.1</v>
      </c>
      <c r="D26" s="65">
        <v>0</v>
      </c>
      <c r="E26" s="20">
        <v>0</v>
      </c>
      <c r="F26" s="82">
        <f t="shared" ref="F26:F29" si="0">D26*(1+E26)</f>
        <v>0</v>
      </c>
    </row>
    <row r="27" spans="1:9" s="3" customFormat="1" ht="24.95" customHeight="1" x14ac:dyDescent="0.25">
      <c r="A27" s="15" t="s">
        <v>33</v>
      </c>
      <c r="B27" s="12" t="s">
        <v>34</v>
      </c>
      <c r="C27" s="19">
        <v>0.04</v>
      </c>
      <c r="D27" s="65">
        <v>0</v>
      </c>
      <c r="E27" s="20">
        <v>0</v>
      </c>
      <c r="F27" s="82">
        <f t="shared" si="0"/>
        <v>0</v>
      </c>
    </row>
    <row r="28" spans="1:9" s="3" customFormat="1" ht="24.95" customHeight="1" x14ac:dyDescent="0.25">
      <c r="A28" s="15" t="s">
        <v>35</v>
      </c>
      <c r="B28" s="12" t="s">
        <v>36</v>
      </c>
      <c r="C28" s="19">
        <v>0.32</v>
      </c>
      <c r="D28" s="65">
        <v>0</v>
      </c>
      <c r="E28" s="20">
        <v>0</v>
      </c>
      <c r="F28" s="82">
        <f t="shared" si="0"/>
        <v>0</v>
      </c>
    </row>
    <row r="29" spans="1:9" s="3" customFormat="1" ht="24.95" customHeight="1" x14ac:dyDescent="0.25">
      <c r="A29" s="15" t="s">
        <v>37</v>
      </c>
      <c r="B29" s="12" t="s">
        <v>38</v>
      </c>
      <c r="C29" s="19">
        <v>0.02</v>
      </c>
      <c r="D29" s="65">
        <v>0</v>
      </c>
      <c r="E29" s="20">
        <v>0</v>
      </c>
      <c r="F29" s="82">
        <f t="shared" si="0"/>
        <v>0</v>
      </c>
    </row>
    <row r="30" spans="1:9" s="3" customFormat="1" ht="24.95" customHeight="1" thickBot="1" x14ac:dyDescent="0.3">
      <c r="A30" s="21"/>
      <c r="B30" s="22" t="s">
        <v>58</v>
      </c>
      <c r="C30" s="23">
        <f>SUM(C25:C29)</f>
        <v>0.73</v>
      </c>
      <c r="D30" s="66">
        <f>SUM(D21:D29)</f>
        <v>0</v>
      </c>
      <c r="E30" s="25"/>
      <c r="F30" s="24">
        <f>SUM(F25:F29)</f>
        <v>0</v>
      </c>
    </row>
    <row r="31" spans="1:9" s="3" customFormat="1" ht="24.95" customHeight="1" thickTop="1" x14ac:dyDescent="0.25">
      <c r="B31" s="107"/>
      <c r="C31" s="107"/>
      <c r="D31" s="107"/>
      <c r="E31" s="107"/>
      <c r="F31" s="107"/>
    </row>
    <row r="32" spans="1:9" s="3" customFormat="1" ht="24.95" customHeight="1" x14ac:dyDescent="0.25">
      <c r="A32" s="13" t="s">
        <v>13</v>
      </c>
      <c r="B32" s="94" t="s">
        <v>41</v>
      </c>
      <c r="C32" s="95"/>
      <c r="D32" s="96"/>
      <c r="E32" s="30"/>
      <c r="F32" s="30"/>
      <c r="G32" s="31"/>
      <c r="H32" s="31"/>
      <c r="I32" s="4"/>
    </row>
    <row r="33" spans="1:9" s="3" customFormat="1" ht="24.95" customHeight="1" x14ac:dyDescent="0.25">
      <c r="A33" s="32"/>
      <c r="B33" s="33" t="s">
        <v>55</v>
      </c>
      <c r="C33" s="29">
        <v>0</v>
      </c>
      <c r="D33" s="67">
        <v>0</v>
      </c>
      <c r="E33" s="30"/>
      <c r="F33" s="30"/>
      <c r="G33" s="31"/>
      <c r="H33" s="31"/>
      <c r="I33" s="4"/>
    </row>
    <row r="34" spans="1:9" s="3" customFormat="1" ht="24.95" customHeight="1" thickBot="1" x14ac:dyDescent="0.3">
      <c r="A34" s="34"/>
      <c r="B34" s="90" t="s">
        <v>59</v>
      </c>
      <c r="C34" s="91"/>
      <c r="D34" s="68">
        <f>F30*(1+C33)</f>
        <v>0</v>
      </c>
      <c r="E34" s="30"/>
      <c r="F34" s="30"/>
      <c r="G34" s="31"/>
      <c r="H34" s="31"/>
      <c r="I34" s="4"/>
    </row>
    <row r="35" spans="1:9" s="3" customFormat="1" ht="24.95" customHeight="1" thickTop="1" thickBot="1" x14ac:dyDescent="0.3">
      <c r="A35" s="9"/>
      <c r="B35" s="35"/>
      <c r="C35" s="36"/>
      <c r="D35" s="69"/>
      <c r="E35" s="26"/>
      <c r="F35" s="26"/>
      <c r="H35" s="37"/>
    </row>
    <row r="36" spans="1:9" s="3" customFormat="1" ht="24.95" customHeight="1" x14ac:dyDescent="0.25">
      <c r="A36" s="38" t="s">
        <v>15</v>
      </c>
      <c r="B36" s="100" t="s">
        <v>16</v>
      </c>
      <c r="C36" s="101"/>
      <c r="D36" s="102"/>
    </row>
    <row r="37" spans="1:9" s="3" customFormat="1" ht="24.95" customHeight="1" x14ac:dyDescent="0.25">
      <c r="A37" s="33"/>
      <c r="B37" s="33" t="s">
        <v>42</v>
      </c>
      <c r="C37" s="39" t="s">
        <v>22</v>
      </c>
      <c r="D37" s="70"/>
    </row>
    <row r="38" spans="1:9" s="3" customFormat="1" ht="24.95" customHeight="1" x14ac:dyDescent="0.25">
      <c r="A38" s="12" t="s">
        <v>43</v>
      </c>
      <c r="B38" s="12" t="s">
        <v>44</v>
      </c>
      <c r="C38" s="27">
        <v>0</v>
      </c>
      <c r="D38" s="71">
        <f>C38*40</f>
        <v>0</v>
      </c>
    </row>
    <row r="39" spans="1:9" s="3" customFormat="1" ht="24.95" customHeight="1" x14ac:dyDescent="0.25">
      <c r="A39" s="12" t="s">
        <v>45</v>
      </c>
      <c r="B39" s="12" t="s">
        <v>46</v>
      </c>
      <c r="C39" s="28">
        <v>0</v>
      </c>
      <c r="D39" s="72">
        <f>C39*20</f>
        <v>0</v>
      </c>
    </row>
    <row r="40" spans="1:9" s="3" customFormat="1" ht="24.95" customHeight="1" thickBot="1" x14ac:dyDescent="0.3">
      <c r="A40" s="12"/>
      <c r="B40" s="40" t="s">
        <v>73</v>
      </c>
      <c r="C40" s="41"/>
      <c r="D40" s="73">
        <f>SUM(D38:D39)</f>
        <v>0</v>
      </c>
    </row>
    <row r="41" spans="1:9" s="35" customFormat="1" ht="24.95" customHeight="1" thickTop="1" x14ac:dyDescent="0.25">
      <c r="A41" s="42"/>
      <c r="C41" s="36"/>
      <c r="D41" s="69"/>
      <c r="E41" s="26"/>
      <c r="F41" s="26"/>
      <c r="H41" s="43"/>
    </row>
    <row r="42" spans="1:9" s="3" customFormat="1" ht="24.95" customHeight="1" x14ac:dyDescent="0.25">
      <c r="A42" s="6" t="s">
        <v>17</v>
      </c>
      <c r="B42" s="103" t="s">
        <v>14</v>
      </c>
      <c r="C42" s="103"/>
      <c r="D42" s="103"/>
      <c r="F42" s="44"/>
      <c r="G42" s="44"/>
      <c r="H42" s="44"/>
    </row>
    <row r="43" spans="1:9" s="3" customFormat="1" ht="24.95" customHeight="1" x14ac:dyDescent="0.25">
      <c r="A43" s="33" t="s">
        <v>64</v>
      </c>
      <c r="B43" s="90" t="s">
        <v>54</v>
      </c>
      <c r="C43" s="91"/>
      <c r="D43" s="74">
        <f>D34</f>
        <v>0</v>
      </c>
      <c r="F43" s="44"/>
      <c r="G43" s="44"/>
      <c r="H43" s="44"/>
    </row>
    <row r="44" spans="1:9" s="3" customFormat="1" ht="24.95" customHeight="1" x14ac:dyDescent="0.25">
      <c r="A44" s="45" t="s">
        <v>70</v>
      </c>
      <c r="B44" s="12" t="s">
        <v>55</v>
      </c>
      <c r="C44" s="29">
        <v>0</v>
      </c>
      <c r="D44" s="75">
        <f>D43*C44</f>
        <v>0</v>
      </c>
    </row>
    <row r="45" spans="1:9" s="3" customFormat="1" ht="24.95" customHeight="1" thickBot="1" x14ac:dyDescent="0.3">
      <c r="A45" s="12"/>
      <c r="B45" s="46" t="s">
        <v>56</v>
      </c>
      <c r="C45" s="47"/>
      <c r="D45" s="58">
        <f>D43*(1+C44)</f>
        <v>0</v>
      </c>
    </row>
    <row r="46" spans="1:9" s="3" customFormat="1" ht="24.95" customHeight="1" thickTop="1" x14ac:dyDescent="0.25">
      <c r="D46" s="2"/>
    </row>
    <row r="47" spans="1:9" s="3" customFormat="1" ht="24.95" customHeight="1" x14ac:dyDescent="0.25">
      <c r="A47" s="6" t="s">
        <v>18</v>
      </c>
      <c r="B47" s="97" t="s">
        <v>47</v>
      </c>
      <c r="C47" s="98"/>
      <c r="D47" s="99"/>
    </row>
    <row r="48" spans="1:9" s="3" customFormat="1" ht="24.95" customHeight="1" x14ac:dyDescent="0.25">
      <c r="A48" s="33" t="s">
        <v>51</v>
      </c>
      <c r="B48" s="90" t="s">
        <v>56</v>
      </c>
      <c r="C48" s="91"/>
      <c r="D48" s="74">
        <f>D45</f>
        <v>0</v>
      </c>
    </row>
    <row r="49" spans="1:8" s="3" customFormat="1" ht="24.95" customHeight="1" x14ac:dyDescent="0.25">
      <c r="A49" s="45" t="s">
        <v>71</v>
      </c>
      <c r="B49" s="12" t="s">
        <v>57</v>
      </c>
      <c r="C49" s="29">
        <v>0</v>
      </c>
      <c r="D49" s="75">
        <f>D48*C49</f>
        <v>0</v>
      </c>
    </row>
    <row r="50" spans="1:8" s="3" customFormat="1" ht="24.95" customHeight="1" thickBot="1" x14ac:dyDescent="0.3">
      <c r="A50" s="12"/>
      <c r="B50" s="46" t="s">
        <v>72</v>
      </c>
      <c r="C50" s="47"/>
      <c r="D50" s="58">
        <f>D48*(1+C49)</f>
        <v>0</v>
      </c>
      <c r="H50" s="37"/>
    </row>
    <row r="51" spans="1:8" s="3" customFormat="1" ht="24.95" customHeight="1" thickTop="1" thickBot="1" x14ac:dyDescent="0.3">
      <c r="D51" s="2"/>
    </row>
    <row r="52" spans="1:8" s="3" customFormat="1" ht="24.95" customHeight="1" thickBot="1" x14ac:dyDescent="0.3">
      <c r="A52" s="48" t="s">
        <v>23</v>
      </c>
      <c r="B52" s="104" t="s">
        <v>50</v>
      </c>
      <c r="C52" s="105"/>
      <c r="D52" s="106"/>
    </row>
    <row r="53" spans="1:8" s="3" customFormat="1" ht="24.95" customHeight="1" x14ac:dyDescent="0.25">
      <c r="A53" s="49" t="s">
        <v>48</v>
      </c>
      <c r="B53" s="93" t="s">
        <v>60</v>
      </c>
      <c r="C53" s="93"/>
      <c r="D53" s="76">
        <f>F30</f>
        <v>0</v>
      </c>
    </row>
    <row r="54" spans="1:8" s="3" customFormat="1" ht="24.95" customHeight="1" x14ac:dyDescent="0.25">
      <c r="A54" s="12" t="s">
        <v>49</v>
      </c>
      <c r="B54" s="87" t="s">
        <v>61</v>
      </c>
      <c r="C54" s="87"/>
      <c r="D54" s="75">
        <f>D33</f>
        <v>0</v>
      </c>
    </row>
    <row r="55" spans="1:8" s="3" customFormat="1" ht="24.95" customHeight="1" x14ac:dyDescent="0.25">
      <c r="A55" s="12" t="s">
        <v>67</v>
      </c>
      <c r="B55" s="87" t="s">
        <v>62</v>
      </c>
      <c r="C55" s="87"/>
      <c r="D55" s="77">
        <f>D40</f>
        <v>0</v>
      </c>
    </row>
    <row r="56" spans="1:8" s="3" customFormat="1" ht="24.95" customHeight="1" x14ac:dyDescent="0.25">
      <c r="A56" s="12" t="s">
        <v>68</v>
      </c>
      <c r="B56" s="87" t="s">
        <v>63</v>
      </c>
      <c r="C56" s="87"/>
      <c r="D56" s="75">
        <f>D44</f>
        <v>0</v>
      </c>
    </row>
    <row r="57" spans="1:8" s="3" customFormat="1" ht="24.95" customHeight="1" thickBot="1" x14ac:dyDescent="0.3">
      <c r="A57" s="50" t="s">
        <v>69</v>
      </c>
      <c r="B57" s="92" t="s">
        <v>65</v>
      </c>
      <c r="C57" s="92"/>
      <c r="D57" s="78">
        <f>D49</f>
        <v>0</v>
      </c>
    </row>
    <row r="58" spans="1:8" s="3" customFormat="1" ht="24.95" customHeight="1" x14ac:dyDescent="0.25">
      <c r="A58" s="49"/>
      <c r="B58" s="93" t="s">
        <v>21</v>
      </c>
      <c r="C58" s="93"/>
      <c r="D58" s="76">
        <f>SUM(D53:D57)</f>
        <v>0</v>
      </c>
    </row>
    <row r="59" spans="1:8" s="3" customFormat="1" ht="24.95" customHeight="1" x14ac:dyDescent="0.25">
      <c r="A59" s="12"/>
      <c r="B59" s="87" t="s">
        <v>74</v>
      </c>
      <c r="C59" s="87"/>
      <c r="D59" s="75">
        <f>D58*0.19</f>
        <v>0</v>
      </c>
    </row>
    <row r="60" spans="1:8" s="3" customFormat="1" ht="24.95" customHeight="1" thickBot="1" x14ac:dyDescent="0.3">
      <c r="A60" s="51"/>
      <c r="B60" s="88" t="s">
        <v>66</v>
      </c>
      <c r="C60" s="89"/>
      <c r="D60" s="79">
        <f>D58+D59</f>
        <v>0</v>
      </c>
    </row>
    <row r="61" spans="1:8" s="3" customFormat="1" ht="13.5" thickTop="1" x14ac:dyDescent="0.25">
      <c r="D61" s="2"/>
    </row>
    <row r="62" spans="1:8" s="3" customFormat="1" ht="12.75" x14ac:dyDescent="0.25">
      <c r="D62" s="2"/>
    </row>
    <row r="63" spans="1:8" s="3" customFormat="1" ht="12.75" x14ac:dyDescent="0.25">
      <c r="D63" s="2"/>
    </row>
    <row r="64" spans="1:8" x14ac:dyDescent="0.25">
      <c r="A64" s="2"/>
      <c r="B64" s="2"/>
      <c r="C64" s="2"/>
      <c r="D64" s="2"/>
      <c r="E64" s="2"/>
      <c r="F64" s="2"/>
    </row>
    <row r="65" spans="1:6" x14ac:dyDescent="0.25">
      <c r="A65" s="2"/>
      <c r="B65" s="2"/>
      <c r="C65" s="2"/>
      <c r="D65" s="2"/>
      <c r="E65" s="2"/>
      <c r="F65" s="2"/>
    </row>
    <row r="66" spans="1:6" x14ac:dyDescent="0.25">
      <c r="A66" s="2"/>
      <c r="B66" s="2"/>
      <c r="C66" s="2"/>
      <c r="D66" s="2"/>
      <c r="E66" s="2"/>
      <c r="F66" s="2"/>
    </row>
    <row r="67" spans="1:6" x14ac:dyDescent="0.25">
      <c r="A67" s="2"/>
      <c r="B67" s="2"/>
      <c r="C67" s="2"/>
      <c r="D67" s="2"/>
      <c r="E67" s="2"/>
      <c r="F67" s="2"/>
    </row>
    <row r="68" spans="1:6" x14ac:dyDescent="0.25">
      <c r="A68" s="2"/>
      <c r="B68" s="2"/>
      <c r="C68" s="2"/>
      <c r="D68" s="2"/>
      <c r="E68" s="2"/>
      <c r="F68" s="2"/>
    </row>
    <row r="69" spans="1:6" x14ac:dyDescent="0.25">
      <c r="A69" s="2"/>
      <c r="B69" s="2"/>
      <c r="C69" s="2"/>
      <c r="D69" s="2"/>
      <c r="E69" s="2"/>
      <c r="F69" s="2"/>
    </row>
    <row r="70" spans="1:6" x14ac:dyDescent="0.25">
      <c r="A70" s="2"/>
      <c r="B70" s="2"/>
      <c r="C70" s="2"/>
      <c r="D70" s="2"/>
      <c r="E70" s="2"/>
      <c r="F70" s="2"/>
    </row>
  </sheetData>
  <sheetProtection algorithmName="SHA-512" hashValue="4F9eiNNjrz9SIx6tf3SwPSzorj4jx75v4b6r+15mQYxCBZbRNFH4jxgfp52Yu3RGK6vyRv/4NoKxzmZmDeXXtw==" saltValue="sWkAaquqW8p9lJOfqbgf3g==" spinCount="100000" sheet="1" objects="1" scenarios="1"/>
  <mergeCells count="28">
    <mergeCell ref="A6:F6"/>
    <mergeCell ref="A1:F1"/>
    <mergeCell ref="A2:F2"/>
    <mergeCell ref="A3:F3"/>
    <mergeCell ref="A4:F4"/>
    <mergeCell ref="A5:F5"/>
    <mergeCell ref="B31:F31"/>
    <mergeCell ref="B14:D14"/>
    <mergeCell ref="C8:F8"/>
    <mergeCell ref="B13:D13"/>
    <mergeCell ref="B15:D15"/>
    <mergeCell ref="B17:C17"/>
    <mergeCell ref="B34:C34"/>
    <mergeCell ref="B32:D32"/>
    <mergeCell ref="B43:C43"/>
    <mergeCell ref="B47:D47"/>
    <mergeCell ref="B53:C53"/>
    <mergeCell ref="B36:D36"/>
    <mergeCell ref="B42:D42"/>
    <mergeCell ref="B52:D52"/>
    <mergeCell ref="B59:C59"/>
    <mergeCell ref="B60:C60"/>
    <mergeCell ref="B48:C48"/>
    <mergeCell ref="B54:C54"/>
    <mergeCell ref="B55:C55"/>
    <mergeCell ref="B56:C56"/>
    <mergeCell ref="B57:C57"/>
    <mergeCell ref="B58:C58"/>
  </mergeCells>
  <pageMargins left="0.7" right="0.7" top="0.78740157499999996" bottom="0.78740157499999996" header="0.3" footer="0.3"/>
  <pageSetup paperSize="9" scale="51" fitToWidth="0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Viehoever</dc:creator>
  <cp:lastModifiedBy>Heike Viehoever</cp:lastModifiedBy>
  <cp:lastPrinted>2026-04-08T08:14:01Z</cp:lastPrinted>
  <dcterms:created xsi:type="dcterms:W3CDTF">2025-09-24T14:18:53Z</dcterms:created>
  <dcterms:modified xsi:type="dcterms:W3CDTF">2026-08-04T08:39:19Z</dcterms:modified>
</cp:coreProperties>
</file>