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FB37\Daten\Abt. 500\Team 530\530 Technik\Jahresvorgänge\Vorgänge 2026\Mobiles Hochwasserschutzsystem\FB60\"/>
    </mc:Choice>
  </mc:AlternateContent>
  <xr:revisionPtr revIDLastSave="0" documentId="13_ncr:1_{A8D8212F-21F9-4121-B46B-5278FC4BC4BC}" xr6:coauthVersionLast="47" xr6:coauthVersionMax="47" xr10:uidLastSave="{00000000-0000-0000-0000-000000000000}"/>
  <bookViews>
    <workbookView xWindow="-98" yWindow="-98" windowWidth="21795" windowHeight="13875" xr2:uid="{DAD04615-99EE-4EAC-A454-6D0EE224B9D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F35" i="1"/>
  <c r="F31" i="1"/>
  <c r="F32" i="1"/>
  <c r="F33" i="1"/>
  <c r="F30" i="1"/>
  <c r="F29" i="1"/>
  <c r="F25" i="1"/>
  <c r="F26" i="1"/>
  <c r="F27" i="1"/>
  <c r="F24" i="1"/>
  <c r="F23" i="1"/>
  <c r="F19" i="1"/>
  <c r="F20" i="1"/>
  <c r="F21" i="1"/>
  <c r="F18" i="1"/>
  <c r="F17" i="1"/>
  <c r="F37" i="1" l="1"/>
  <c r="F38" i="1" s="1"/>
  <c r="F39" i="1" s="1"/>
</calcChain>
</file>

<file path=xl/sharedStrings.xml><?xml version="1.0" encoding="utf-8"?>
<sst xmlns="http://schemas.openxmlformats.org/spreadsheetml/2006/main" count="53" uniqueCount="29">
  <si>
    <t>Position</t>
  </si>
  <si>
    <t>Bezeichnung</t>
  </si>
  <si>
    <t>Einheit</t>
  </si>
  <si>
    <t>Anzahl</t>
  </si>
  <si>
    <t>Nettopreis pro Einheit in €</t>
  </si>
  <si>
    <t>Gesamtkosten (netto) in €</t>
  </si>
  <si>
    <t>Grundelemente gem. Pos. 1 Leistungsbeschreibung</t>
  </si>
  <si>
    <t>Paket Friesenrath</t>
  </si>
  <si>
    <t>Stück</t>
  </si>
  <si>
    <t>Innenkurve gem. Pos. 2 Leistungsbeschreibung</t>
  </si>
  <si>
    <t>Außenkurve gem. Pos. 2 Leistungsbeschreibung</t>
  </si>
  <si>
    <t>1 Set Überbrückungsstück links und rechts gem. Pos. 3</t>
  </si>
  <si>
    <t>Paket Hahn</t>
  </si>
  <si>
    <t>Paket Sief</t>
  </si>
  <si>
    <t>Anzahl nach Bedarf des Systems:
Lager und Transportmöglichkeiten mit Schutzhülle für alle Komponeten des Paketes "Hahn", Ausfertigung gem. Pos. 4 der Leitungsbeschreibung</t>
  </si>
  <si>
    <t>Anzahl nach Bedarf des Systems:
Lager und Transportmöglichkeiten mit Schutzhülle für alle Komponeten des Paketes "Friesenrath" gem. Pos. 4, Ausfertigung der Leitungsbeschreibung</t>
  </si>
  <si>
    <t>Projektkosten</t>
  </si>
  <si>
    <t>Lieferkosten Gesamtauftrag</t>
  </si>
  <si>
    <t>Unterschweisung/Schulung, Bedienungsanleitung und sonstige Kosten zur vollumfänglichen Auftragsabwicklung</t>
  </si>
  <si>
    <t>Pauschal</t>
  </si>
  <si>
    <t>Gesamtsumme netto</t>
  </si>
  <si>
    <t>MwSt./Ust.</t>
  </si>
  <si>
    <t>Gesamtsumme brutto</t>
  </si>
  <si>
    <t xml:space="preserve">Leistungsverzeichnis </t>
  </si>
  <si>
    <t>Mobiles Hochwasserschutzsystem</t>
  </si>
  <si>
    <t>Angebotenes Fabrikat</t>
  </si>
  <si>
    <t>Angebotener Typ</t>
  </si>
  <si>
    <t>Name und Anschrift des Bietenden</t>
  </si>
  <si>
    <t>Der Bedarf der einzelnen Element muss ggf. im Projetkverlauf angepasst werden!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</si>
</sst>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b/>
      <sz val="12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44" fontId="2" fillId="0" borderId="0" xfId="0" applyNumberFormat="1" applyFont="1" applyAlignment="1">
      <alignment wrapText="1"/>
    </xf>
    <xf numFmtId="0" fontId="2" fillId="0" borderId="3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5" xfId="0" applyFont="1" applyBorder="1" applyAlignment="1">
      <alignment wrapText="1"/>
    </xf>
    <xf numFmtId="44" fontId="0" fillId="2" borderId="1" xfId="1" applyFont="1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5" xfId="0" applyFill="1" applyBorder="1" applyAlignment="1" applyProtection="1">
      <alignment horizontal="center"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7" xfId="0" applyFill="1" applyBorder="1" applyAlignment="1" applyProtection="1">
      <alignment horizontal="center" wrapText="1"/>
      <protection locked="0"/>
    </xf>
    <xf numFmtId="0" fontId="0" fillId="2" borderId="0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horizontal="center" wrapText="1"/>
      <protection locked="0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2" borderId="13" xfId="0" applyFill="1" applyBorder="1" applyAlignment="1" applyProtection="1">
      <alignment horizontal="center" wrapText="1"/>
      <protection locked="0"/>
    </xf>
    <xf numFmtId="0" fontId="0" fillId="2" borderId="14" xfId="0" applyFill="1" applyBorder="1" applyAlignment="1" applyProtection="1">
      <alignment horizontal="center" wrapText="1"/>
      <protection locked="0"/>
    </xf>
    <xf numFmtId="0" fontId="0" fillId="2" borderId="16" xfId="0" applyFill="1" applyBorder="1" applyAlignment="1" applyProtection="1">
      <alignment horizontal="center" wrapText="1"/>
      <protection locked="0"/>
    </xf>
    <xf numFmtId="0" fontId="0" fillId="2" borderId="17" xfId="0" applyFill="1" applyBorder="1" applyAlignment="1" applyProtection="1">
      <alignment horizontal="center" wrapText="1"/>
      <protection locked="0"/>
    </xf>
    <xf numFmtId="0" fontId="0" fillId="2" borderId="9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1" xfId="0" applyFill="1" applyBorder="1" applyAlignment="1" applyProtection="1">
      <alignment horizontal="center" wrapText="1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076E2-DDA0-4A4C-9419-5CFDF2ACD2CD}">
  <dimension ref="A1:F41"/>
  <sheetViews>
    <sheetView tabSelected="1" workbookViewId="0">
      <selection activeCell="E33" sqref="E33"/>
    </sheetView>
  </sheetViews>
  <sheetFormatPr baseColWidth="10" defaultRowHeight="13.5"/>
  <cols>
    <col min="1" max="1" width="11" style="1"/>
    <col min="2" max="2" width="48.6875" style="1" customWidth="1"/>
    <col min="3" max="4" width="11" style="1"/>
    <col min="5" max="5" width="14.625" style="1" customWidth="1"/>
    <col min="6" max="6" width="19.125" style="1" customWidth="1"/>
    <col min="7" max="16384" width="11" style="1"/>
  </cols>
  <sheetData>
    <row r="1" spans="1:6" ht="15">
      <c r="A1" s="23" t="s">
        <v>23</v>
      </c>
      <c r="B1" s="23"/>
      <c r="C1" s="23"/>
      <c r="D1" s="23"/>
      <c r="E1" s="23"/>
      <c r="F1" s="23"/>
    </row>
    <row r="2" spans="1:6">
      <c r="A2" s="24" t="s">
        <v>24</v>
      </c>
      <c r="B2" s="24"/>
      <c r="C2" s="24"/>
      <c r="D2" s="24"/>
      <c r="E2" s="24"/>
      <c r="F2" s="24"/>
    </row>
    <row r="5" spans="1:6" ht="13.9" thickBot="1"/>
    <row r="6" spans="1:6" ht="13.9">
      <c r="B6" s="11" t="s">
        <v>25</v>
      </c>
      <c r="C6" s="25"/>
      <c r="D6" s="25"/>
      <c r="E6" s="26"/>
    </row>
    <row r="7" spans="1:6" ht="14.25" thickBot="1">
      <c r="B7" s="12" t="s">
        <v>26</v>
      </c>
      <c r="C7" s="27"/>
      <c r="D7" s="27"/>
      <c r="E7" s="28"/>
    </row>
    <row r="8" spans="1:6" ht="14.25" thickBot="1">
      <c r="B8" s="2"/>
      <c r="C8" s="7"/>
      <c r="D8" s="7"/>
      <c r="E8" s="7"/>
    </row>
    <row r="9" spans="1:6" ht="14.25" thickBot="1">
      <c r="B9" s="10" t="s">
        <v>27</v>
      </c>
      <c r="C9" s="15"/>
      <c r="D9" s="16"/>
      <c r="E9" s="17"/>
    </row>
    <row r="10" spans="1:6" ht="13.9">
      <c r="B10" s="2"/>
      <c r="C10" s="18"/>
      <c r="D10" s="19"/>
      <c r="E10" s="20"/>
    </row>
    <row r="11" spans="1:6" ht="13.9">
      <c r="B11" s="2"/>
      <c r="C11" s="18"/>
      <c r="D11" s="19"/>
      <c r="E11" s="20"/>
    </row>
    <row r="12" spans="1:6" ht="13.9">
      <c r="B12" s="2"/>
      <c r="C12" s="18"/>
      <c r="D12" s="19"/>
      <c r="E12" s="20"/>
    </row>
    <row r="13" spans="1:6" ht="13.9" thickBot="1">
      <c r="C13" s="29"/>
      <c r="D13" s="30"/>
      <c r="E13" s="31"/>
    </row>
    <row r="15" spans="1:6" ht="27.75">
      <c r="A15" s="3" t="s">
        <v>0</v>
      </c>
      <c r="B15" s="3" t="s">
        <v>1</v>
      </c>
      <c r="C15" s="3" t="s">
        <v>2</v>
      </c>
      <c r="D15" s="3" t="s">
        <v>3</v>
      </c>
      <c r="E15" s="3" t="s">
        <v>4</v>
      </c>
      <c r="F15" s="3" t="s">
        <v>5</v>
      </c>
    </row>
    <row r="16" spans="1:6" ht="13.9">
      <c r="A16" s="4"/>
      <c r="B16" s="4" t="s">
        <v>7</v>
      </c>
      <c r="C16" s="4"/>
      <c r="D16" s="4"/>
      <c r="E16" s="4"/>
      <c r="F16" s="4"/>
    </row>
    <row r="17" spans="1:6">
      <c r="A17" s="5">
        <v>1</v>
      </c>
      <c r="B17" s="5" t="s">
        <v>6</v>
      </c>
      <c r="C17" s="5" t="s">
        <v>8</v>
      </c>
      <c r="D17" s="5">
        <v>416</v>
      </c>
      <c r="E17" s="13"/>
      <c r="F17" s="6">
        <f>E17*D17</f>
        <v>0</v>
      </c>
    </row>
    <row r="18" spans="1:6">
      <c r="A18" s="5">
        <v>2</v>
      </c>
      <c r="B18" s="5" t="s">
        <v>9</v>
      </c>
      <c r="C18" s="5" t="s">
        <v>8</v>
      </c>
      <c r="D18" s="5">
        <v>5</v>
      </c>
      <c r="E18" s="13"/>
      <c r="F18" s="6">
        <f>E18*D18</f>
        <v>0</v>
      </c>
    </row>
    <row r="19" spans="1:6">
      <c r="A19" s="5">
        <v>3</v>
      </c>
      <c r="B19" s="5" t="s">
        <v>10</v>
      </c>
      <c r="C19" s="5" t="s">
        <v>8</v>
      </c>
      <c r="D19" s="5">
        <v>5</v>
      </c>
      <c r="E19" s="13"/>
      <c r="F19" s="6">
        <f t="shared" ref="F19:F21" si="0">E19*D19</f>
        <v>0</v>
      </c>
    </row>
    <row r="20" spans="1:6">
      <c r="A20" s="5">
        <v>4</v>
      </c>
      <c r="B20" s="5" t="s">
        <v>11</v>
      </c>
      <c r="C20" s="5" t="s">
        <v>8</v>
      </c>
      <c r="D20" s="5">
        <v>1</v>
      </c>
      <c r="E20" s="13"/>
      <c r="F20" s="6">
        <f t="shared" si="0"/>
        <v>0</v>
      </c>
    </row>
    <row r="21" spans="1:6" ht="54">
      <c r="A21" s="5">
        <v>5</v>
      </c>
      <c r="B21" s="5" t="s">
        <v>15</v>
      </c>
      <c r="C21" s="5" t="s">
        <v>8</v>
      </c>
      <c r="D21" s="14"/>
      <c r="E21" s="13"/>
      <c r="F21" s="6">
        <f t="shared" si="0"/>
        <v>0</v>
      </c>
    </row>
    <row r="22" spans="1:6" ht="13.9">
      <c r="A22" s="4"/>
      <c r="B22" s="4" t="s">
        <v>12</v>
      </c>
      <c r="C22" s="4"/>
      <c r="D22" s="4"/>
      <c r="E22" s="4"/>
      <c r="F22" s="4"/>
    </row>
    <row r="23" spans="1:6">
      <c r="A23" s="5">
        <v>6</v>
      </c>
      <c r="B23" s="5" t="s">
        <v>6</v>
      </c>
      <c r="C23" s="5" t="s">
        <v>8</v>
      </c>
      <c r="D23" s="5">
        <v>598</v>
      </c>
      <c r="E23" s="13"/>
      <c r="F23" s="6">
        <f>E23*D23</f>
        <v>0</v>
      </c>
    </row>
    <row r="24" spans="1:6">
      <c r="A24" s="5">
        <v>7</v>
      </c>
      <c r="B24" s="5" t="s">
        <v>9</v>
      </c>
      <c r="C24" s="5" t="s">
        <v>8</v>
      </c>
      <c r="D24" s="5">
        <v>1</v>
      </c>
      <c r="E24" s="13"/>
      <c r="F24" s="6">
        <f>E24*D24</f>
        <v>0</v>
      </c>
    </row>
    <row r="25" spans="1:6">
      <c r="A25" s="5">
        <v>8</v>
      </c>
      <c r="B25" s="5" t="s">
        <v>10</v>
      </c>
      <c r="C25" s="5" t="s">
        <v>8</v>
      </c>
      <c r="D25" s="5">
        <v>13</v>
      </c>
      <c r="E25" s="13"/>
      <c r="F25" s="6">
        <f t="shared" ref="F25:F27" si="1">E25*D25</f>
        <v>0</v>
      </c>
    </row>
    <row r="26" spans="1:6">
      <c r="A26" s="5">
        <v>9</v>
      </c>
      <c r="B26" s="5" t="s">
        <v>11</v>
      </c>
      <c r="C26" s="5" t="s">
        <v>8</v>
      </c>
      <c r="D26" s="5">
        <v>2</v>
      </c>
      <c r="E26" s="13"/>
      <c r="F26" s="6">
        <f t="shared" si="1"/>
        <v>0</v>
      </c>
    </row>
    <row r="27" spans="1:6" ht="54">
      <c r="A27" s="5">
        <v>10</v>
      </c>
      <c r="B27" s="5" t="s">
        <v>14</v>
      </c>
      <c r="C27" s="5" t="s">
        <v>8</v>
      </c>
      <c r="D27" s="14"/>
      <c r="E27" s="13"/>
      <c r="F27" s="6">
        <f t="shared" si="1"/>
        <v>0</v>
      </c>
    </row>
    <row r="28" spans="1:6" ht="13.9">
      <c r="A28" s="4"/>
      <c r="B28" s="4" t="s">
        <v>13</v>
      </c>
      <c r="C28" s="4"/>
      <c r="D28" s="4"/>
      <c r="E28" s="4"/>
      <c r="F28" s="4"/>
    </row>
    <row r="29" spans="1:6">
      <c r="A29" s="5">
        <v>11</v>
      </c>
      <c r="B29" s="5" t="s">
        <v>6</v>
      </c>
      <c r="C29" s="5" t="s">
        <v>8</v>
      </c>
      <c r="D29" s="5">
        <v>146</v>
      </c>
      <c r="E29" s="13"/>
      <c r="F29" s="6">
        <f>E29*D29</f>
        <v>0</v>
      </c>
    </row>
    <row r="30" spans="1:6">
      <c r="A30" s="5">
        <v>12</v>
      </c>
      <c r="B30" s="5" t="s">
        <v>9</v>
      </c>
      <c r="C30" s="5" t="s">
        <v>8</v>
      </c>
      <c r="D30" s="5">
        <v>1</v>
      </c>
      <c r="E30" s="13"/>
      <c r="F30" s="6">
        <f>E30*D30</f>
        <v>0</v>
      </c>
    </row>
    <row r="31" spans="1:6">
      <c r="A31" s="5">
        <v>13</v>
      </c>
      <c r="B31" s="5" t="s">
        <v>10</v>
      </c>
      <c r="C31" s="5" t="s">
        <v>8</v>
      </c>
      <c r="D31" s="5">
        <v>1</v>
      </c>
      <c r="E31" s="13"/>
      <c r="F31" s="6">
        <f t="shared" ref="F31:F33" si="2">E31*D31</f>
        <v>0</v>
      </c>
    </row>
    <row r="32" spans="1:6">
      <c r="A32" s="5">
        <v>14</v>
      </c>
      <c r="B32" s="5" t="s">
        <v>11</v>
      </c>
      <c r="C32" s="5" t="s">
        <v>8</v>
      </c>
      <c r="D32" s="5">
        <v>1</v>
      </c>
      <c r="E32" s="13"/>
      <c r="F32" s="6">
        <f t="shared" si="2"/>
        <v>0</v>
      </c>
    </row>
    <row r="33" spans="1:6" ht="54">
      <c r="A33" s="5">
        <v>15</v>
      </c>
      <c r="B33" s="5" t="s">
        <v>14</v>
      </c>
      <c r="C33" s="5" t="s">
        <v>8</v>
      </c>
      <c r="D33" s="14"/>
      <c r="E33" s="13"/>
      <c r="F33" s="6">
        <f t="shared" si="2"/>
        <v>0</v>
      </c>
    </row>
    <row r="34" spans="1:6" ht="13.9">
      <c r="A34" s="4"/>
      <c r="B34" s="4" t="s">
        <v>16</v>
      </c>
      <c r="C34" s="4"/>
      <c r="D34" s="8"/>
      <c r="E34" s="8"/>
      <c r="F34" s="4"/>
    </row>
    <row r="35" spans="1:6">
      <c r="A35" s="5">
        <v>16</v>
      </c>
      <c r="B35" s="5" t="s">
        <v>17</v>
      </c>
      <c r="C35" s="5" t="s">
        <v>19</v>
      </c>
      <c r="D35" s="5">
        <v>1</v>
      </c>
      <c r="E35" s="13"/>
      <c r="F35" s="6">
        <f>E35*D35</f>
        <v>0</v>
      </c>
    </row>
    <row r="36" spans="1:6" ht="27">
      <c r="A36" s="5">
        <v>17</v>
      </c>
      <c r="B36" s="5" t="s">
        <v>18</v>
      </c>
      <c r="C36" s="5" t="s">
        <v>19</v>
      </c>
      <c r="D36" s="5">
        <v>1</v>
      </c>
      <c r="E36" s="13"/>
      <c r="F36" s="6">
        <f>E36*D36</f>
        <v>0</v>
      </c>
    </row>
    <row r="37" spans="1:6" ht="13.9">
      <c r="D37" s="21" t="s">
        <v>20</v>
      </c>
      <c r="E37" s="21"/>
      <c r="F37" s="9">
        <f>SUM(F17:F36)</f>
        <v>0</v>
      </c>
    </row>
    <row r="38" spans="1:6" ht="13.9">
      <c r="D38" s="22" t="s">
        <v>21</v>
      </c>
      <c r="E38" s="22"/>
      <c r="F38" s="9">
        <f>F37*0.19</f>
        <v>0</v>
      </c>
    </row>
    <row r="39" spans="1:6" ht="13.9">
      <c r="D39" s="22" t="s">
        <v>22</v>
      </c>
      <c r="E39" s="22"/>
      <c r="F39" s="9">
        <f>F38+F37</f>
        <v>0</v>
      </c>
    </row>
    <row r="41" spans="1:6" ht="27">
      <c r="B41" s="1" t="s">
        <v>28</v>
      </c>
    </row>
  </sheetData>
  <sheetProtection algorithmName="SHA-512" hashValue="gfaojr1m3e7KRH3bCTszMbXLPkaCuR31w2dmUjMQFmYBBXmyU9bS/PNdBUpolX787pOAv+aJ0guIbZo3Djj8ag==" saltValue="pBNlHEue7NDmX9Ozbjj8LA==" spinCount="100000" sheet="1" objects="1" scenarios="1" selectLockedCells="1"/>
  <protectedRanges>
    <protectedRange sqref="C6:E7" name="Bereich2"/>
    <protectedRange sqref="C9:E13" name="Bereich1"/>
  </protectedRanges>
  <mergeCells count="12">
    <mergeCell ref="D39:E39"/>
    <mergeCell ref="A1:F1"/>
    <mergeCell ref="A2:F2"/>
    <mergeCell ref="C6:E6"/>
    <mergeCell ref="C7:E7"/>
    <mergeCell ref="C13:E13"/>
    <mergeCell ref="C12:E12"/>
    <mergeCell ref="C9:E9"/>
    <mergeCell ref="C10:E10"/>
    <mergeCell ref="C11:E11"/>
    <mergeCell ref="D37:E37"/>
    <mergeCell ref="D38:E3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Steinmetz, Georg (Stadt Aachen)</dc:creator>
  <cp:lastModifiedBy>Steinmetz, Georg (Stadt Aachen)</cp:lastModifiedBy>
  <dcterms:created xsi:type="dcterms:W3CDTF">2026-06-12T04:46:53Z</dcterms:created>
  <dcterms:modified xsi:type="dcterms:W3CDTF">2026-06-15T10:47:19Z</dcterms:modified>
</cp:coreProperties>
</file>