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K:\ZVS\II_50\2026\50.4-2026-0338 Fortsetzung soziales Stadtteilmanagement\"/>
    </mc:Choice>
  </mc:AlternateContent>
  <xr:revisionPtr revIDLastSave="0" documentId="13_ncr:1_{F79B44FB-8080-4E60-BF12-34173E906F66}" xr6:coauthVersionLast="47" xr6:coauthVersionMax="47" xr10:uidLastSave="{00000000-0000-0000-0000-000000000000}"/>
  <bookViews>
    <workbookView xWindow="-120" yWindow="-120" windowWidth="29040" windowHeight="15720" xr2:uid="{00000000-000D-0000-FFFF-FFFF00000000}"/>
  </bookViews>
  <sheets>
    <sheet name="Kalkulation " sheetId="5" r:id="rId1"/>
    <sheet name="Tabelle1" sheetId="6" r:id="rId2"/>
  </sheets>
  <definedNames>
    <definedName name="_xlnm.Print_Area" localSheetId="0">'Kalkulation '!$A$1:$Q$37</definedName>
    <definedName name="_xlnm.Print_Titles" localSheetId="0">'Kalkulation '!$2:$3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4" i="5" l="1"/>
  <c r="N25" i="5" s="1"/>
  <c r="O7" i="5"/>
  <c r="O6" i="5"/>
  <c r="O5" i="5"/>
  <c r="O8" i="5" s="1"/>
  <c r="N5" i="5"/>
  <c r="N6" i="5"/>
  <c r="N7" i="5"/>
  <c r="L5" i="5"/>
  <c r="L7" i="5"/>
  <c r="L6" i="5"/>
  <c r="J7" i="5"/>
  <c r="J6" i="5"/>
  <c r="J5" i="5"/>
  <c r="H7" i="5"/>
  <c r="H6" i="5"/>
  <c r="H5" i="5"/>
  <c r="L25" i="5"/>
  <c r="A9" i="5"/>
  <c r="L11" i="5" s="1"/>
  <c r="O25" i="5"/>
  <c r="O26" i="5" s="1"/>
  <c r="O22" i="5"/>
  <c r="O21" i="5"/>
  <c r="O20" i="5"/>
  <c r="O19" i="5"/>
  <c r="O16" i="5"/>
  <c r="O15" i="5"/>
  <c r="O14" i="5"/>
  <c r="O11" i="5"/>
  <c r="O10" i="5"/>
  <c r="M8" i="5"/>
  <c r="M23" i="5"/>
  <c r="M26" i="5"/>
  <c r="K26" i="5"/>
  <c r="I26" i="5"/>
  <c r="G26" i="5"/>
  <c r="K23" i="5"/>
  <c r="I23" i="5"/>
  <c r="G23" i="5"/>
  <c r="M17" i="5"/>
  <c r="K17" i="5"/>
  <c r="I17" i="5"/>
  <c r="G17" i="5"/>
  <c r="M12" i="5"/>
  <c r="K12" i="5"/>
  <c r="I12" i="5"/>
  <c r="G12" i="5"/>
  <c r="K8" i="5"/>
  <c r="I8" i="5"/>
  <c r="G8" i="5"/>
  <c r="A18" i="5"/>
  <c r="N21" i="5" s="1"/>
  <c r="A13" i="5"/>
  <c r="N16" i="5" s="1"/>
  <c r="N11" i="5" l="1"/>
  <c r="N15" i="5"/>
  <c r="L15" i="5"/>
  <c r="L16" i="5"/>
  <c r="J11" i="5"/>
  <c r="M28" i="5"/>
  <c r="O23" i="5"/>
  <c r="O17" i="5"/>
  <c r="K28" i="5"/>
  <c r="I28" i="5"/>
  <c r="O12" i="5"/>
  <c r="G28" i="5"/>
  <c r="O28" i="5" l="1"/>
  <c r="N26" i="5"/>
  <c r="L26" i="5"/>
  <c r="J25" i="5"/>
  <c r="J26" i="5" s="1"/>
  <c r="H25" i="5"/>
  <c r="N22" i="5"/>
  <c r="N20" i="5"/>
  <c r="N19" i="5"/>
  <c r="L21" i="5"/>
  <c r="L20" i="5"/>
  <c r="L19" i="5"/>
  <c r="J21" i="5"/>
  <c r="J20" i="5"/>
  <c r="J19" i="5"/>
  <c r="H20" i="5"/>
  <c r="H21" i="5"/>
  <c r="H22" i="5"/>
  <c r="H19" i="5"/>
  <c r="N14" i="5"/>
  <c r="H14" i="5"/>
  <c r="H15" i="5"/>
  <c r="J16" i="5"/>
  <c r="L14" i="5"/>
  <c r="J14" i="5"/>
  <c r="H11" i="5"/>
  <c r="N10" i="5"/>
  <c r="L10" i="5"/>
  <c r="J10" i="5"/>
  <c r="H10" i="5"/>
  <c r="J8" i="5"/>
  <c r="P6" i="5" l="1"/>
  <c r="N8" i="5"/>
  <c r="P20" i="5"/>
  <c r="L17" i="5"/>
  <c r="N12" i="5"/>
  <c r="P7" i="5"/>
  <c r="P5" i="5"/>
  <c r="P8" i="5" s="1"/>
  <c r="P10" i="5"/>
  <c r="H12" i="5"/>
  <c r="P14" i="5"/>
  <c r="P25" i="5"/>
  <c r="P26" i="5" s="1"/>
  <c r="H26" i="5"/>
  <c r="J12" i="5"/>
  <c r="N17" i="5"/>
  <c r="L8" i="5"/>
  <c r="L12" i="5"/>
  <c r="H23" i="5"/>
  <c r="P19" i="5"/>
  <c r="P11" i="5"/>
  <c r="P21" i="5"/>
  <c r="N23" i="5"/>
  <c r="H8" i="5"/>
  <c r="H16" i="5"/>
  <c r="P16" i="5" s="1"/>
  <c r="J15" i="5"/>
  <c r="P15" i="5" s="1"/>
  <c r="J22" i="5"/>
  <c r="J23" i="5" s="1"/>
  <c r="H17" i="5" l="1"/>
  <c r="H28" i="5" s="1"/>
  <c r="N28" i="5"/>
  <c r="J17" i="5"/>
  <c r="J28" i="5" s="1"/>
  <c r="P17" i="5"/>
  <c r="P12" i="5"/>
  <c r="L22" i="5"/>
  <c r="L23" i="5" s="1"/>
  <c r="L28" i="5" s="1"/>
  <c r="P22" i="5" l="1"/>
  <c r="P23" i="5" s="1"/>
  <c r="P28" i="5" s="1"/>
  <c r="Q31" i="5" l="1"/>
  <c r="Q32" i="5" s="1"/>
  <c r="Q33" i="5" l="1"/>
  <c r="Q34" i="5" l="1"/>
  <c r="Q35" i="5" s="1"/>
</calcChain>
</file>

<file path=xl/sharedStrings.xml><?xml version="1.0" encoding="utf-8"?>
<sst xmlns="http://schemas.openxmlformats.org/spreadsheetml/2006/main" count="74" uniqueCount="71">
  <si>
    <t>Module /                                                                                                                                                Leistungsbestandteile</t>
  </si>
  <si>
    <t>Aufwandsbeschreibung &amp; Anmerkungen</t>
  </si>
  <si>
    <t>Summe (netto)</t>
  </si>
  <si>
    <t>Gesamtsumme (brutto)</t>
  </si>
  <si>
    <t>Honorar</t>
  </si>
  <si>
    <t xml:space="preserve">zzgl. NK </t>
  </si>
  <si>
    <t>1.1</t>
  </si>
  <si>
    <t>Honorar netto exkl. NK</t>
  </si>
  <si>
    <t>Zwischensumme Modul 1</t>
  </si>
  <si>
    <t>2.1</t>
  </si>
  <si>
    <t>Zwischensumme Modul 2</t>
  </si>
  <si>
    <t>Zwischensumme Modul 3</t>
  </si>
  <si>
    <t>Zwischensumme Modul 4</t>
  </si>
  <si>
    <t>Zwischensumme (netto inkl. NK)</t>
  </si>
  <si>
    <t>Std.-Satz</t>
  </si>
  <si>
    <t>p. Modul</t>
  </si>
  <si>
    <t>3.1</t>
  </si>
  <si>
    <t>3.2</t>
  </si>
  <si>
    <t>4.1</t>
  </si>
  <si>
    <t>2.2</t>
  </si>
  <si>
    <t>1.2</t>
  </si>
  <si>
    <t>4</t>
  </si>
  <si>
    <t>5</t>
  </si>
  <si>
    <t>5.1</t>
  </si>
  <si>
    <t>Laufende Abstimmungen</t>
  </si>
  <si>
    <t>Presse- und Öffentlichkeitsarbeit</t>
  </si>
  <si>
    <t>Evaluation, Monitoring, Dokumentation</t>
  </si>
  <si>
    <t>4.2</t>
  </si>
  <si>
    <t>Website und Social Media</t>
  </si>
  <si>
    <t>4.3</t>
  </si>
  <si>
    <t>Pressetexte und -termine</t>
  </si>
  <si>
    <t>Zwischensumme Modul 5</t>
  </si>
  <si>
    <t>Summe Module 1 bis 5, netto gesamt</t>
  </si>
  <si>
    <t>Aktivierung und Beteiligung</t>
  </si>
  <si>
    <t>Information und Vernetzung</t>
  </si>
  <si>
    <t>zzgl. MwSt.</t>
  </si>
  <si>
    <t>3.3</t>
  </si>
  <si>
    <t>Stadtteilkonferenzen</t>
  </si>
  <si>
    <t>Stadtteilzeitung 5/Viertel</t>
  </si>
  <si>
    <t xml:space="preserve">maßnahmenbezogene Beteiligung und Information </t>
  </si>
  <si>
    <t>Bürger- und Verfügungsfonds: 
Anregung bürgerschaftlicher Mikro-Projekte in den Vierteln und Antragsberatung und -prüfung für den Bürger- und Verfügungsfonds 
inkl. Geschäftsführung der Vergabegremien</t>
  </si>
  <si>
    <t>Kontiuerliche Pressearbeit zur Quartiersentwicklung (Bewerbung von Förderinstrumenten, Vorstellung von geplanten und umgesetzten (Bürger- und Verfügungsfonds-) Projekten, Imagearbeit für die Quartiere</t>
  </si>
  <si>
    <t>Abstimmung dem Auftraggeber (Stadt Stolberg)</t>
  </si>
  <si>
    <t>Jour Fixe mit Auftraggeber</t>
  </si>
  <si>
    <t>1.3</t>
  </si>
  <si>
    <t>4.4</t>
  </si>
  <si>
    <t>Tag der Städtebauförderung</t>
  </si>
  <si>
    <t>Stadtteilarbeit: Management, Begleitung, Koordinierung bestehender Nachbarschaftsinitiativen, Projekte und Veranstaltungen im Quartier</t>
  </si>
  <si>
    <t>Jour Fixe IHKo-Projektsteuerung</t>
  </si>
  <si>
    <t>Telefonate, E-Mails, Abstimmungstermine; Aufwand für Einarbeitung und Auftaktgespräche im ersten Jahr möglicherweise höher</t>
  </si>
  <si>
    <t>Teilnahme an regelmäßigem IHKo Jour Fixe im Kontext der Gesamtprojektsteuerung</t>
  </si>
  <si>
    <t>sechswöchentlich; beteiligt: städt. Sozialplanung, Amt für Stadtentwicklung und Quartiersarchitekt, inklusive Vor- und Nachbereitung; Erstellung Tagesordnung, Protokollführung etc.</t>
  </si>
  <si>
    <t>Offene Sprechstunden in den Stadtteilbüros</t>
  </si>
  <si>
    <t>Die Sprechstunden richten sich an alle Bewohner und Quartiersakteure für stadtteilbezogene Anliegen aller Art, einschl. Abstimmung mit dem baulichen Quartiersmanagement</t>
  </si>
  <si>
    <t>Organisation und Koordination der bestehenden Stadtteilkonferenzen
Es gelten folgende Annahmen: Planungsrunden inkl. Vor- und Nachbereitung mit Akteuren und Initiativgruppen, Öffentlichkeitsarbeit und Werbung, Auf- und Abbau, Moderation, Durchführung, Koordination der Veranstaltung, Dokumentation und Nachbereitung der Ergebnisse inkl. Nachbesprechung</t>
  </si>
  <si>
    <t>Unterstützung der zu beauftragenden Büros und der Stadtverwaltung bei den Beteiligungs- und Informationskampagnen im Rahmen der IHKo-Maßnahmen, bspw. Willy-Brandt-Platz, Kulturzentrum/Josefhaus, Areal Bergstraße/Jugendwerkstatt.</t>
  </si>
  <si>
    <t xml:space="preserve">- Regelmäßige Quartiersrundgänge 
- Begleitung und Koordinierung der bestehenden Nachbarschaftsinitiativen und Gruppen, z.B. Initiative "Lebendige Liester" oder Nachbarschaftstreff "Schau mal rein!" (Oberstolberg). 
- Teilnahme und Begleitung bestehender Steuerungsrunden im Kontext realisierter IHKo-Maßnahmen wie dem Projekt "Obstwiesenpatenschaft/Backhaus" und Begegnungshaus Grüntalstraße FÜNF. 
- Mitwirkung bei der Organisation größerer Veranstaltungen wie dem Quartiersfestival "Die wilde Rose" und dem Nachbarschaftsfest auf der Liester mit. 
</t>
  </si>
  <si>
    <t xml:space="preserve">Aktivierung und Beratung der Antragsteller, Prüfung und Qualifizierung der Anträge, Begleitung der Antragsteller bei der Umsetzung; Annahme: durchschnittlich 15 Projekte pro Jahr.
Kontinuierliche Abstimmung und Vernetzung mit den Quartiersakteuren und nachbarschaftlichen Initiativen erforderlich. 
Die Geschäftsführung und Organisation des Bürgerfondsgremiums obliegt ebenfalls dem Stadtteilmanagement: Es werden 4 Sitzungen pro Jahr zur Entscheidung über die Anträge kalkuliert
</t>
  </si>
  <si>
    <t>redaktionelle Unterstützung bei der Pflege der neu zu entwickelnden IHKo-Website sowie Unterstützung bei der Erstellung von Social-Media-Beiträgen; hinzu kommen eigenständige Online-Recherchen zu aktuellen Entwicklungen und relevanten Trends in der Kommune und darüber hinaus</t>
  </si>
  <si>
    <t>Mitwirkung an dem bundesweiten Aktionstag "Tag der Städtebauförderung" (=1 Veranstaltung pro Jahr): Koordination,  Planungstreffen, Werbung im Stadtteil, eigene Aktionen und Infostand, Auf- und Abbau</t>
  </si>
  <si>
    <t xml:space="preserve">Redaktion, Mitgestaltung und Steuerung der Verteilung der Quartierszeitung "5/Viertel" mit aktuellen Informationen zur Quartiersentwicklung </t>
  </si>
  <si>
    <t>Sachstandsberichte und Berichterstattung, Teilnahme an Ausschüsse, Sammeln von Informationen und Kontakten</t>
  </si>
  <si>
    <t>Verfassen von jährlichen Sachstandsberichten zur Arbeit des Quartiersmanagements (inkl. Pressespiegel), Teilnahme an Lenkungskreis- und Ausschussitzungen, Sammeln von Informationen und Kontakten</t>
  </si>
  <si>
    <t>1</t>
  </si>
  <si>
    <t>Aufwand  in Stunden 2027</t>
  </si>
  <si>
    <t>Aufwand  in Stunden 2028</t>
  </si>
  <si>
    <t>Gesamt-aufwand in Stunden</t>
  </si>
  <si>
    <t>Aufwand in Stunden 2026
(4 Monate)</t>
  </si>
  <si>
    <t>Aufwand  in Stunden 2029
(8 Monate)</t>
  </si>
  <si>
    <r>
      <t xml:space="preserve">Leistungsverzeichnis Soziales Stadtteilmanagement - Honorarermittlung September 2026 - August 2029
</t>
    </r>
    <r>
      <rPr>
        <b/>
        <i/>
        <sz val="16"/>
        <rFont val="Calibri"/>
        <family val="2"/>
        <scheme val="minor"/>
      </rPr>
      <t>(Erläuterung: Es wird von einem Gesamtzeitaufwand von insgesamt 6.300 - 7.800 Stunden ausgegangen. Der Mindeststundenumfang von 6.300 muss erfüllt sein. Der Arbeitsaufwand kann, je nach Projektphase, innerhalb der Bearbeitungszeit variieren. Bitte geben Sie den Zeitaufwand und die Stundensätze in den rot hinterlegten Feldern entlang der verschiedenen Module und Aufgaben an. Der Zeitaufwand innerhalb der Module kann durch den Bieter frei gewählt werden.)</t>
    </r>
    <r>
      <rPr>
        <b/>
        <sz val="16"/>
        <color rgb="FF0070C0"/>
        <rFont val="Calibri"/>
        <family val="2"/>
        <scheme val="minor"/>
      </rPr>
      <t xml:space="preserve">
</t>
    </r>
  </si>
  <si>
    <t>Stand: 02.07.2026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</si>
</sst>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34" x14ac:knownFonts="1">
    <font>
      <sz val="11"/>
      <color theme="1"/>
      <name val="Calibri"/>
      <family val="2"/>
      <scheme val="minor"/>
    </font>
    <font>
      <sz val="11"/>
      <color indexed="8"/>
      <name val="Calibri"/>
      <family val="2"/>
    </font>
    <font>
      <sz val="11"/>
      <color indexed="8"/>
      <name val="Calibri"/>
      <family val="2"/>
    </font>
    <font>
      <b/>
      <sz val="11"/>
      <color indexed="8"/>
      <name val="Calibri"/>
      <family val="2"/>
    </font>
    <font>
      <b/>
      <sz val="10"/>
      <name val="Calibri"/>
      <family val="2"/>
    </font>
    <font>
      <sz val="10"/>
      <name val="Arial"/>
      <family val="2"/>
    </font>
    <font>
      <b/>
      <sz val="10"/>
      <name val="Arial"/>
      <family val="2"/>
    </font>
    <font>
      <b/>
      <sz val="10"/>
      <color indexed="18"/>
      <name val="Arial"/>
      <family val="2"/>
    </font>
    <font>
      <sz val="11"/>
      <name val="Arial"/>
      <family val="2"/>
    </font>
    <font>
      <sz val="11"/>
      <color theme="1"/>
      <name val="Calibri"/>
      <family val="2"/>
      <scheme val="minor"/>
    </font>
    <font>
      <b/>
      <sz val="11"/>
      <color theme="1"/>
      <name val="Calibri"/>
      <family val="2"/>
      <scheme val="minor"/>
    </font>
    <font>
      <sz val="11"/>
      <color rgb="FF006100"/>
      <name val="Calibri"/>
      <family val="2"/>
      <scheme val="minor"/>
    </font>
    <font>
      <sz val="11"/>
      <color theme="1"/>
      <name val="Arial"/>
      <family val="2"/>
    </font>
    <font>
      <sz val="11"/>
      <color rgb="FFFF0000"/>
      <name val="Calibri"/>
      <family val="2"/>
      <scheme val="minor"/>
    </font>
    <font>
      <b/>
      <sz val="11"/>
      <color rgb="FF0070C0"/>
      <name val="Calibri"/>
      <family val="2"/>
      <scheme val="minor"/>
    </font>
    <font>
      <sz val="9"/>
      <color theme="1" tint="0.499984740745262"/>
      <name val="Calibri"/>
      <family val="2"/>
      <scheme val="minor"/>
    </font>
    <font>
      <sz val="10"/>
      <color theme="1"/>
      <name val="Calibri"/>
      <family val="2"/>
      <scheme val="minor"/>
    </font>
    <font>
      <sz val="8"/>
      <color theme="1" tint="0.499984740745262"/>
      <name val="Calibri"/>
      <family val="2"/>
      <scheme val="minor"/>
    </font>
    <font>
      <b/>
      <sz val="9"/>
      <color theme="1" tint="0.499984740745262"/>
      <name val="Calibri"/>
      <family val="2"/>
      <scheme val="minor"/>
    </font>
    <font>
      <b/>
      <sz val="10"/>
      <color theme="1" tint="0.499984740745262"/>
      <name val="Calibri"/>
      <family val="2"/>
    </font>
    <font>
      <b/>
      <sz val="10"/>
      <color rgb="FFFF0000"/>
      <name val="Calibri"/>
      <family val="2"/>
    </font>
    <font>
      <sz val="11"/>
      <name val="Calibri"/>
      <family val="2"/>
      <scheme val="minor"/>
    </font>
    <font>
      <sz val="11"/>
      <color theme="1" tint="0.499984740745262"/>
      <name val="Calibri"/>
      <family val="2"/>
      <scheme val="minor"/>
    </font>
    <font>
      <b/>
      <sz val="11"/>
      <color theme="4"/>
      <name val="Calibri"/>
      <family val="2"/>
      <scheme val="minor"/>
    </font>
    <font>
      <b/>
      <sz val="11"/>
      <color theme="4"/>
      <name val="Arial"/>
      <family val="2"/>
    </font>
    <font>
      <b/>
      <sz val="16"/>
      <color rgb="FF0070C0"/>
      <name val="Calibri"/>
      <family val="2"/>
      <scheme val="minor"/>
    </font>
    <font>
      <b/>
      <sz val="11"/>
      <name val="Calibri"/>
      <family val="2"/>
    </font>
    <font>
      <b/>
      <sz val="11"/>
      <name val="Calibri"/>
      <family val="2"/>
      <scheme val="minor"/>
    </font>
    <font>
      <b/>
      <sz val="9"/>
      <name val="Calibri"/>
      <family val="2"/>
      <scheme val="minor"/>
    </font>
    <font>
      <sz val="11"/>
      <name val="Calibri"/>
      <family val="2"/>
    </font>
    <font>
      <b/>
      <sz val="11"/>
      <color theme="1"/>
      <name val="Calibri"/>
      <family val="2"/>
    </font>
    <font>
      <sz val="11"/>
      <color theme="1"/>
      <name val="Calibri"/>
      <family val="2"/>
    </font>
    <font>
      <b/>
      <sz val="11"/>
      <color rgb="FFFF0000"/>
      <name val="Calibri"/>
      <family val="2"/>
    </font>
    <font>
      <b/>
      <i/>
      <sz val="16"/>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C6EFCE"/>
      </patternFill>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s>
  <borders count="45">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8">
    <xf numFmtId="0" fontId="0" fillId="0" borderId="0"/>
    <xf numFmtId="44" fontId="5" fillId="0" borderId="0" applyFont="0" applyFill="0" applyBorder="0" applyAlignment="0" applyProtection="0"/>
    <xf numFmtId="0" fontId="11" fillId="3" borderId="0" applyNumberFormat="0" applyBorder="0" applyAlignment="0" applyProtection="0"/>
    <xf numFmtId="9" fontId="2" fillId="0" borderId="0" applyFont="0" applyFill="0" applyBorder="0" applyAlignment="0" applyProtection="0"/>
    <xf numFmtId="0" fontId="5" fillId="0" borderId="0"/>
    <xf numFmtId="0" fontId="12" fillId="0" borderId="0"/>
    <xf numFmtId="44" fontId="2" fillId="0" borderId="0" applyFont="0" applyFill="0" applyBorder="0" applyAlignment="0" applyProtection="0"/>
    <xf numFmtId="44" fontId="1" fillId="0" borderId="0" applyFont="0" applyFill="0" applyBorder="0" applyAlignment="0" applyProtection="0"/>
  </cellStyleXfs>
  <cellXfs count="214">
    <xf numFmtId="0" fontId="0" fillId="0" borderId="0" xfId="0"/>
    <xf numFmtId="0" fontId="29" fillId="4" borderId="8" xfId="0" applyFont="1" applyFill="1" applyBorder="1" applyAlignment="1" applyProtection="1">
      <alignment vertical="center" wrapText="1"/>
    </xf>
    <xf numFmtId="0" fontId="29" fillId="4" borderId="32" xfId="0" applyFont="1" applyFill="1" applyBorder="1" applyAlignment="1" applyProtection="1">
      <alignment vertical="center" wrapText="1"/>
    </xf>
    <xf numFmtId="3" fontId="29" fillId="7" borderId="29" xfId="6" applyNumberFormat="1" applyFont="1" applyFill="1" applyBorder="1" applyAlignment="1" applyProtection="1">
      <alignment horizontal="center" vertical="center"/>
    </xf>
    <xf numFmtId="7" fontId="29" fillId="7" borderId="30" xfId="6" applyNumberFormat="1" applyFont="1" applyFill="1" applyBorder="1" applyAlignment="1" applyProtection="1">
      <alignment horizontal="right" vertical="center"/>
    </xf>
    <xf numFmtId="3" fontId="26" fillId="9" borderId="33" xfId="0" applyNumberFormat="1" applyFont="1" applyFill="1" applyBorder="1" applyAlignment="1" applyProtection="1">
      <alignment horizontal="center" vertical="center" wrapText="1"/>
    </xf>
    <xf numFmtId="7" fontId="26" fillId="9" borderId="34" xfId="6" applyNumberFormat="1" applyFont="1" applyFill="1" applyBorder="1" applyAlignment="1" applyProtection="1">
      <alignment vertical="center"/>
    </xf>
    <xf numFmtId="7" fontId="26" fillId="9" borderId="19" xfId="6" applyNumberFormat="1" applyFont="1" applyFill="1" applyBorder="1" applyAlignment="1" applyProtection="1">
      <alignment vertical="center"/>
    </xf>
    <xf numFmtId="3" fontId="26" fillId="9" borderId="19" xfId="0" applyNumberFormat="1" applyFont="1" applyFill="1" applyBorder="1" applyAlignment="1" applyProtection="1">
      <alignment horizontal="center" vertical="center" wrapText="1"/>
    </xf>
    <xf numFmtId="3" fontId="30" fillId="9" borderId="19" xfId="0" applyNumberFormat="1" applyFont="1" applyFill="1" applyBorder="1" applyAlignment="1" applyProtection="1">
      <alignment horizontal="center" vertical="center" wrapText="1"/>
    </xf>
    <xf numFmtId="3" fontId="26" fillId="9" borderId="22" xfId="0" applyNumberFormat="1" applyFont="1" applyFill="1" applyBorder="1" applyAlignment="1" applyProtection="1">
      <alignment horizontal="center" vertical="center" wrapText="1"/>
    </xf>
    <xf numFmtId="7" fontId="26" fillId="9" borderId="23" xfId="6" applyNumberFormat="1" applyFont="1" applyFill="1" applyBorder="1" applyAlignment="1" applyProtection="1">
      <alignment vertical="center"/>
    </xf>
    <xf numFmtId="3" fontId="29" fillId="7" borderId="20" xfId="6" applyNumberFormat="1" applyFont="1" applyFill="1" applyBorder="1" applyAlignment="1" applyProtection="1">
      <alignment horizontal="center" vertical="center"/>
    </xf>
    <xf numFmtId="7" fontId="29" fillId="7" borderId="21" xfId="6" applyNumberFormat="1" applyFont="1" applyFill="1" applyBorder="1" applyAlignment="1" applyProtection="1">
      <alignment horizontal="right" vertical="center"/>
    </xf>
    <xf numFmtId="3" fontId="31" fillId="7" borderId="29" xfId="0" applyNumberFormat="1" applyFont="1" applyFill="1" applyBorder="1" applyAlignment="1" applyProtection="1">
      <alignment horizontal="center" vertical="center" wrapText="1"/>
    </xf>
    <xf numFmtId="7" fontId="31" fillId="7" borderId="38" xfId="6" applyNumberFormat="1" applyFont="1" applyFill="1" applyBorder="1" applyAlignment="1" applyProtection="1">
      <alignment vertical="center"/>
    </xf>
    <xf numFmtId="7" fontId="31" fillId="7" borderId="32" xfId="6" applyNumberFormat="1" applyFont="1" applyFill="1" applyBorder="1" applyAlignment="1" applyProtection="1">
      <alignment vertical="center"/>
    </xf>
    <xf numFmtId="3" fontId="30" fillId="9" borderId="29" xfId="0" applyNumberFormat="1" applyFont="1" applyFill="1" applyBorder="1" applyAlignment="1" applyProtection="1">
      <alignment horizontal="center" vertical="center" wrapText="1"/>
    </xf>
    <xf numFmtId="7" fontId="30" fillId="9" borderId="30" xfId="6" applyNumberFormat="1" applyFont="1" applyFill="1" applyBorder="1" applyAlignment="1" applyProtection="1">
      <alignment vertical="center"/>
    </xf>
    <xf numFmtId="7" fontId="30" fillId="9" borderId="14" xfId="6" applyNumberFormat="1" applyFont="1" applyFill="1" applyBorder="1" applyAlignment="1" applyProtection="1">
      <alignment vertical="center"/>
    </xf>
    <xf numFmtId="3" fontId="30" fillId="9" borderId="14" xfId="0" applyNumberFormat="1" applyFont="1" applyFill="1" applyBorder="1" applyAlignment="1" applyProtection="1">
      <alignment horizontal="center" vertical="center" wrapText="1"/>
    </xf>
    <xf numFmtId="3" fontId="29" fillId="7" borderId="24" xfId="6" applyNumberFormat="1" applyFont="1" applyFill="1" applyBorder="1" applyAlignment="1" applyProtection="1">
      <alignment horizontal="center" vertical="center"/>
    </xf>
    <xf numFmtId="3" fontId="26" fillId="9" borderId="14" xfId="0" applyNumberFormat="1" applyFont="1" applyFill="1" applyBorder="1" applyAlignment="1" applyProtection="1">
      <alignment horizontal="center" vertical="center" wrapText="1"/>
    </xf>
    <xf numFmtId="3" fontId="3" fillId="8" borderId="27" xfId="0" applyNumberFormat="1" applyFont="1" applyFill="1" applyBorder="1" applyAlignment="1" applyProtection="1">
      <alignment horizontal="center" vertical="center"/>
    </xf>
    <xf numFmtId="7" fontId="26" fillId="9" borderId="14" xfId="6" applyNumberFormat="1" applyFont="1" applyFill="1" applyBorder="1" applyAlignment="1" applyProtection="1">
      <alignment vertical="center"/>
    </xf>
    <xf numFmtId="7" fontId="3" fillId="8" borderId="27" xfId="6" applyNumberFormat="1" applyFont="1" applyFill="1" applyBorder="1" applyAlignment="1" applyProtection="1">
      <alignment vertical="center"/>
    </xf>
    <xf numFmtId="3" fontId="3" fillId="8" borderId="26" xfId="0" applyNumberFormat="1" applyFont="1" applyFill="1" applyBorder="1" applyAlignment="1" applyProtection="1">
      <alignment horizontal="center" vertical="center"/>
    </xf>
    <xf numFmtId="7" fontId="3" fillId="8" borderId="28" xfId="6" applyNumberFormat="1" applyFont="1" applyFill="1" applyBorder="1" applyAlignment="1" applyProtection="1">
      <alignment vertical="center"/>
    </xf>
    <xf numFmtId="7" fontId="29" fillId="7" borderId="25" xfId="6" applyNumberFormat="1" applyFont="1" applyFill="1" applyBorder="1" applyAlignment="1" applyProtection="1">
      <alignment horizontal="right" vertical="center"/>
    </xf>
    <xf numFmtId="0" fontId="32" fillId="9" borderId="9" xfId="0" applyFont="1" applyFill="1" applyBorder="1" applyAlignment="1" applyProtection="1">
      <alignment vertical="center" wrapText="1"/>
    </xf>
    <xf numFmtId="3" fontId="21" fillId="10" borderId="7" xfId="2" applyNumberFormat="1" applyFont="1" applyFill="1" applyBorder="1" applyAlignment="1" applyProtection="1">
      <alignment horizontal="center" vertical="center"/>
      <protection locked="0"/>
    </xf>
    <xf numFmtId="3" fontId="21" fillId="10" borderId="14" xfId="2" applyNumberFormat="1" applyFont="1" applyFill="1" applyBorder="1" applyAlignment="1" applyProtection="1">
      <alignment horizontal="center" vertical="center"/>
      <protection locked="0"/>
    </xf>
    <xf numFmtId="3" fontId="21" fillId="10" borderId="7" xfId="2" applyNumberFormat="1" applyFont="1" applyFill="1" applyBorder="1" applyAlignment="1" applyProtection="1">
      <alignment horizontal="center" vertical="center" wrapText="1"/>
      <protection locked="0"/>
    </xf>
    <xf numFmtId="3" fontId="21" fillId="10" borderId="14" xfId="2" applyNumberFormat="1" applyFont="1" applyFill="1" applyBorder="1" applyAlignment="1" applyProtection="1">
      <alignment horizontal="center" vertical="center" wrapText="1"/>
      <protection locked="0"/>
    </xf>
    <xf numFmtId="0" fontId="32" fillId="9" borderId="16" xfId="0" applyFont="1" applyFill="1" applyBorder="1" applyAlignment="1" applyProtection="1">
      <alignment vertical="center" wrapText="1"/>
    </xf>
    <xf numFmtId="0" fontId="26" fillId="9" borderId="32" xfId="0" applyFont="1" applyFill="1" applyBorder="1" applyAlignment="1" applyProtection="1">
      <alignment vertical="center" wrapText="1"/>
    </xf>
    <xf numFmtId="0" fontId="32" fillId="9" borderId="32" xfId="0" applyFont="1" applyFill="1" applyBorder="1" applyAlignment="1" applyProtection="1">
      <alignment vertical="center" wrapText="1"/>
    </xf>
    <xf numFmtId="0" fontId="26" fillId="8" borderId="18" xfId="0" applyFont="1" applyFill="1" applyBorder="1" applyAlignment="1" applyProtection="1">
      <alignment vertical="top"/>
    </xf>
    <xf numFmtId="7" fontId="26" fillId="9" borderId="39" xfId="6" applyNumberFormat="1" applyFont="1" applyFill="1" applyBorder="1" applyAlignment="1" applyProtection="1">
      <alignment vertical="center"/>
    </xf>
    <xf numFmtId="7" fontId="26" fillId="9" borderId="42" xfId="6" applyNumberFormat="1" applyFont="1" applyFill="1" applyBorder="1" applyAlignment="1" applyProtection="1">
      <alignment vertical="center"/>
    </xf>
    <xf numFmtId="7" fontId="30" fillId="9" borderId="41" xfId="6" applyNumberFormat="1" applyFont="1" applyFill="1" applyBorder="1" applyAlignment="1" applyProtection="1">
      <alignment vertical="center"/>
    </xf>
    <xf numFmtId="7" fontId="3" fillId="8" borderId="2" xfId="6" applyNumberFormat="1" applyFont="1" applyFill="1" applyBorder="1" applyAlignment="1" applyProtection="1">
      <alignment vertical="center"/>
    </xf>
    <xf numFmtId="49" fontId="0" fillId="4" borderId="0" xfId="0" applyNumberFormat="1" applyFill="1" applyProtection="1"/>
    <xf numFmtId="0" fontId="0" fillId="4" borderId="0" xfId="0" applyFill="1" applyProtection="1"/>
    <xf numFmtId="49" fontId="31" fillId="4" borderId="24" xfId="0" applyNumberFormat="1" applyFont="1" applyFill="1" applyBorder="1" applyAlignment="1" applyProtection="1">
      <alignment horizontal="center" vertical="center"/>
    </xf>
    <xf numFmtId="0" fontId="29" fillId="0" borderId="7" xfId="0" applyFont="1" applyBorder="1" applyAlignment="1" applyProtection="1">
      <alignment vertical="center" wrapText="1"/>
    </xf>
    <xf numFmtId="49" fontId="31" fillId="4" borderId="29" xfId="0" applyNumberFormat="1" applyFont="1" applyFill="1" applyBorder="1" applyAlignment="1" applyProtection="1">
      <alignment horizontal="center" vertical="center"/>
    </xf>
    <xf numFmtId="0" fontId="29" fillId="0" borderId="14" xfId="0" applyFont="1" applyBorder="1" applyAlignment="1" applyProtection="1">
      <alignment vertical="center" wrapText="1"/>
    </xf>
    <xf numFmtId="49" fontId="30" fillId="9" borderId="31" xfId="0" applyNumberFormat="1" applyFont="1" applyFill="1" applyBorder="1" applyAlignment="1" applyProtection="1">
      <alignment horizontal="center" vertical="center" wrapText="1"/>
    </xf>
    <xf numFmtId="0" fontId="30" fillId="9" borderId="19" xfId="0" applyFont="1" applyFill="1" applyBorder="1" applyAlignment="1" applyProtection="1">
      <alignment vertical="center" wrapText="1"/>
    </xf>
    <xf numFmtId="49" fontId="31" fillId="4" borderId="24" xfId="0" applyNumberFormat="1" applyFont="1" applyFill="1" applyBorder="1" applyAlignment="1" applyProtection="1">
      <alignment horizontal="center" vertical="center" wrapText="1"/>
    </xf>
    <xf numFmtId="0" fontId="31" fillId="4" borderId="7" xfId="0" applyFont="1" applyFill="1" applyBorder="1" applyAlignment="1" applyProtection="1">
      <alignment vertical="center" wrapText="1"/>
    </xf>
    <xf numFmtId="49" fontId="31" fillId="4" borderId="29" xfId="0" applyNumberFormat="1" applyFont="1" applyFill="1" applyBorder="1" applyAlignment="1" applyProtection="1">
      <alignment horizontal="center" vertical="center" wrapText="1"/>
    </xf>
    <xf numFmtId="0" fontId="31" fillId="4" borderId="14" xfId="0" applyFont="1" applyFill="1" applyBorder="1" applyAlignment="1" applyProtection="1">
      <alignment vertical="center" wrapText="1"/>
    </xf>
    <xf numFmtId="49" fontId="30" fillId="9" borderId="29" xfId="0" applyNumberFormat="1" applyFont="1" applyFill="1" applyBorder="1" applyAlignment="1" applyProtection="1">
      <alignment horizontal="center" vertical="center" wrapText="1"/>
    </xf>
    <xf numFmtId="0" fontId="30" fillId="9" borderId="14" xfId="0" applyFont="1" applyFill="1" applyBorder="1" applyAlignment="1" applyProtection="1">
      <alignment vertical="center" wrapText="1"/>
    </xf>
    <xf numFmtId="0" fontId="29" fillId="0" borderId="7" xfId="0" applyFont="1" applyFill="1" applyBorder="1" applyAlignment="1" applyProtection="1">
      <alignment vertical="center" wrapText="1"/>
    </xf>
    <xf numFmtId="0" fontId="29" fillId="0" borderId="14" xfId="0" applyFont="1" applyFill="1" applyBorder="1" applyAlignment="1" applyProtection="1">
      <alignment vertical="center" wrapText="1"/>
    </xf>
    <xf numFmtId="0" fontId="26" fillId="9" borderId="19" xfId="0" applyFont="1" applyFill="1" applyBorder="1" applyAlignment="1" applyProtection="1">
      <alignment vertical="center" wrapText="1"/>
    </xf>
    <xf numFmtId="0" fontId="26" fillId="9" borderId="14" xfId="0" applyFont="1" applyFill="1" applyBorder="1" applyAlignment="1" applyProtection="1">
      <alignment vertical="center" wrapText="1"/>
    </xf>
    <xf numFmtId="49" fontId="3" fillId="4" borderId="3" xfId="0" applyNumberFormat="1" applyFont="1" applyFill="1" applyBorder="1" applyAlignment="1" applyProtection="1">
      <alignment horizontal="center" vertical="center"/>
    </xf>
    <xf numFmtId="0" fontId="1" fillId="4" borderId="15" xfId="0" applyFont="1" applyFill="1" applyBorder="1" applyAlignment="1" applyProtection="1">
      <alignment horizontal="center" vertical="center" wrapText="1"/>
    </xf>
    <xf numFmtId="0" fontId="21" fillId="4" borderId="15" xfId="2" applyFont="1" applyFill="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39" xfId="0" applyFont="1" applyBorder="1" applyAlignment="1" applyProtection="1">
      <alignment horizontal="center" vertical="center" wrapText="1"/>
    </xf>
    <xf numFmtId="0" fontId="1" fillId="7" borderId="26" xfId="0" applyFont="1" applyFill="1" applyBorder="1" applyAlignment="1" applyProtection="1">
      <alignment horizontal="center" vertical="center" wrapText="1"/>
    </xf>
    <xf numFmtId="0" fontId="1" fillId="7" borderId="18" xfId="0" applyFont="1" applyFill="1" applyBorder="1" applyAlignment="1" applyProtection="1">
      <alignment horizontal="center" vertical="center" wrapText="1"/>
    </xf>
    <xf numFmtId="0" fontId="1" fillId="0" borderId="16" xfId="0" applyFont="1" applyBorder="1" applyAlignment="1" applyProtection="1">
      <alignment horizontal="center" vertical="center"/>
    </xf>
    <xf numFmtId="49" fontId="30" fillId="8" borderId="1" xfId="0" applyNumberFormat="1" applyFont="1" applyFill="1" applyBorder="1" applyAlignment="1" applyProtection="1">
      <alignment horizontal="center" vertical="center"/>
    </xf>
    <xf numFmtId="49" fontId="26" fillId="8" borderId="26" xfId="0" applyNumberFormat="1" applyFont="1" applyFill="1" applyBorder="1" applyAlignment="1" applyProtection="1">
      <alignment horizontal="center" vertical="center" wrapText="1"/>
    </xf>
    <xf numFmtId="49" fontId="30" fillId="8" borderId="29" xfId="0" applyNumberFormat="1" applyFont="1" applyFill="1" applyBorder="1" applyAlignment="1" applyProtection="1">
      <alignment horizontal="center" vertical="center"/>
    </xf>
    <xf numFmtId="49" fontId="30" fillId="8" borderId="26" xfId="0" applyNumberFormat="1" applyFont="1" applyFill="1" applyBorder="1" applyAlignment="1" applyProtection="1">
      <alignment horizontal="center" vertical="center"/>
    </xf>
    <xf numFmtId="0" fontId="3" fillId="8" borderId="2" xfId="0" applyFont="1" applyFill="1" applyBorder="1" applyAlignment="1" applyProtection="1">
      <alignment vertical="center"/>
    </xf>
    <xf numFmtId="7" fontId="14" fillId="6" borderId="36" xfId="0" applyNumberFormat="1" applyFont="1" applyFill="1" applyBorder="1" applyAlignment="1" applyProtection="1">
      <alignment horizontal="left" vertical="center"/>
    </xf>
    <xf numFmtId="7" fontId="0" fillId="5" borderId="37" xfId="0" applyNumberFormat="1" applyFill="1" applyBorder="1" applyAlignment="1" applyProtection="1">
      <alignment horizontal="left" vertical="center"/>
    </xf>
    <xf numFmtId="7" fontId="10" fillId="6" borderId="37" xfId="0" applyNumberFormat="1" applyFont="1" applyFill="1" applyBorder="1" applyAlignment="1" applyProtection="1">
      <alignment horizontal="left" vertical="center"/>
    </xf>
    <xf numFmtId="7" fontId="14" fillId="6" borderId="23" xfId="0" applyNumberFormat="1" applyFont="1" applyFill="1" applyBorder="1" applyAlignment="1" applyProtection="1">
      <alignment horizontal="left" vertical="center"/>
    </xf>
    <xf numFmtId="7" fontId="29" fillId="0" borderId="7" xfId="6" applyNumberFormat="1" applyFont="1" applyFill="1" applyBorder="1" applyAlignment="1" applyProtection="1">
      <alignment vertical="center"/>
    </xf>
    <xf numFmtId="7" fontId="29" fillId="0" borderId="40" xfId="6" applyNumberFormat="1" applyFont="1" applyFill="1" applyBorder="1" applyAlignment="1" applyProtection="1">
      <alignment vertical="center"/>
    </xf>
    <xf numFmtId="7" fontId="29" fillId="0" borderId="14" xfId="6" applyNumberFormat="1" applyFont="1" applyFill="1" applyBorder="1" applyAlignment="1" applyProtection="1">
      <alignment vertical="center"/>
    </xf>
    <xf numFmtId="7" fontId="29" fillId="0" borderId="41" xfId="6" applyNumberFormat="1" applyFont="1" applyFill="1" applyBorder="1" applyAlignment="1" applyProtection="1">
      <alignment vertical="center"/>
    </xf>
    <xf numFmtId="7" fontId="31" fillId="0" borderId="7" xfId="6" applyNumberFormat="1" applyFont="1" applyFill="1" applyBorder="1" applyAlignment="1" applyProtection="1">
      <alignment vertical="center"/>
    </xf>
    <xf numFmtId="7" fontId="31" fillId="0" borderId="14" xfId="6" applyNumberFormat="1" applyFont="1" applyFill="1" applyBorder="1" applyAlignment="1" applyProtection="1">
      <alignment vertical="center"/>
    </xf>
    <xf numFmtId="7" fontId="31" fillId="0" borderId="41" xfId="6" applyNumberFormat="1" applyFont="1" applyFill="1" applyBorder="1" applyAlignment="1" applyProtection="1">
      <alignment vertical="center"/>
    </xf>
    <xf numFmtId="0" fontId="29" fillId="4" borderId="38" xfId="0" applyFont="1" applyFill="1" applyBorder="1" applyAlignment="1" applyProtection="1">
      <alignment vertical="center" wrapText="1"/>
    </xf>
    <xf numFmtId="0" fontId="29" fillId="0" borderId="8" xfId="0" applyFont="1" applyFill="1" applyBorder="1" applyAlignment="1" applyProtection="1">
      <alignment vertical="center" wrapText="1"/>
    </xf>
    <xf numFmtId="0" fontId="29" fillId="4" borderId="32" xfId="0" quotePrefix="1" applyFont="1" applyFill="1" applyBorder="1" applyAlignment="1" applyProtection="1">
      <alignment vertical="center" wrapText="1"/>
    </xf>
    <xf numFmtId="164" fontId="10" fillId="10" borderId="13" xfId="6" applyNumberFormat="1" applyFont="1" applyFill="1" applyBorder="1" applyAlignment="1" applyProtection="1">
      <alignment horizontal="center" vertical="center"/>
      <protection locked="0"/>
    </xf>
    <xf numFmtId="0" fontId="23" fillId="0" borderId="0" xfId="0" applyFont="1" applyFill="1" applyProtection="1"/>
    <xf numFmtId="0" fontId="9" fillId="0" borderId="0" xfId="0" applyFont="1" applyFill="1" applyProtection="1"/>
    <xf numFmtId="0" fontId="0" fillId="0" borderId="0" xfId="0" applyProtection="1"/>
    <xf numFmtId="0" fontId="23" fillId="0" borderId="0" xfId="0" applyFont="1" applyFill="1" applyAlignment="1" applyProtection="1">
      <alignment horizontal="center" vertical="center"/>
    </xf>
    <xf numFmtId="0" fontId="9" fillId="0" borderId="0" xfId="0" applyFont="1" applyFill="1" applyAlignment="1" applyProtection="1">
      <alignment horizontal="center" vertical="center"/>
    </xf>
    <xf numFmtId="0" fontId="15" fillId="4" borderId="0" xfId="0" applyFont="1" applyFill="1" applyAlignment="1" applyProtection="1">
      <alignment horizontal="center" vertical="center"/>
    </xf>
    <xf numFmtId="0" fontId="0" fillId="0" borderId="0" xfId="0" applyAlignment="1" applyProtection="1">
      <alignment horizontal="center" vertical="center"/>
    </xf>
    <xf numFmtId="0" fontId="10" fillId="0" borderId="0" xfId="0" applyFont="1" applyFill="1" applyProtection="1"/>
    <xf numFmtId="164" fontId="18" fillId="4" borderId="0" xfId="0" applyNumberFormat="1" applyFont="1" applyFill="1" applyAlignment="1" applyProtection="1">
      <alignment horizontal="right" vertical="center"/>
    </xf>
    <xf numFmtId="0" fontId="10" fillId="0" borderId="0" xfId="0" applyFont="1" applyProtection="1"/>
    <xf numFmtId="0" fontId="21" fillId="0" borderId="0" xfId="4" applyFont="1" applyFill="1" applyBorder="1" applyAlignment="1" applyProtection="1">
      <alignment horizontal="left"/>
    </xf>
    <xf numFmtId="0" fontId="31" fillId="10" borderId="41" xfId="6" applyNumberFormat="1" applyFont="1" applyFill="1" applyBorder="1" applyAlignment="1" applyProtection="1">
      <alignment horizontal="center" vertical="center"/>
      <protection locked="0"/>
    </xf>
    <xf numFmtId="0" fontId="30" fillId="9" borderId="41" xfId="6" applyNumberFormat="1" applyFont="1" applyFill="1" applyBorder="1" applyAlignment="1" applyProtection="1">
      <alignment horizontal="center" vertical="center"/>
    </xf>
    <xf numFmtId="0" fontId="29" fillId="10" borderId="40" xfId="6" applyNumberFormat="1" applyFont="1" applyFill="1" applyBorder="1" applyAlignment="1" applyProtection="1">
      <alignment horizontal="center" vertical="center"/>
      <protection locked="0"/>
    </xf>
    <xf numFmtId="0" fontId="29" fillId="10" borderId="41" xfId="6" applyNumberFormat="1" applyFont="1" applyFill="1" applyBorder="1" applyAlignment="1" applyProtection="1">
      <alignment horizontal="center" vertical="center"/>
      <protection locked="0"/>
    </xf>
    <xf numFmtId="0" fontId="26" fillId="9" borderId="42" xfId="6" applyNumberFormat="1" applyFont="1" applyFill="1" applyBorder="1" applyAlignment="1" applyProtection="1">
      <alignment horizontal="center" vertical="center"/>
    </xf>
    <xf numFmtId="0" fontId="3" fillId="8" borderId="2" xfId="6" applyNumberFormat="1" applyFont="1" applyFill="1" applyBorder="1" applyAlignment="1" applyProtection="1">
      <alignment horizontal="center" vertical="center"/>
    </xf>
    <xf numFmtId="0" fontId="26" fillId="9" borderId="39" xfId="6" applyNumberFormat="1" applyFont="1" applyFill="1" applyBorder="1" applyAlignment="1" applyProtection="1">
      <alignment horizontal="center" vertical="center"/>
    </xf>
    <xf numFmtId="0" fontId="26" fillId="9" borderId="14" xfId="6" applyNumberFormat="1" applyFont="1" applyFill="1" applyBorder="1" applyAlignment="1" applyProtection="1">
      <alignment horizontal="center" vertical="center"/>
    </xf>
    <xf numFmtId="7" fontId="26" fillId="9" borderId="30" xfId="6" applyNumberFormat="1" applyFont="1" applyFill="1" applyBorder="1" applyAlignment="1" applyProtection="1">
      <alignment vertical="center"/>
    </xf>
    <xf numFmtId="0" fontId="10" fillId="6" borderId="3" xfId="0" applyFont="1" applyFill="1" applyBorder="1" applyAlignment="1" applyProtection="1">
      <alignment vertical="center"/>
    </xf>
    <xf numFmtId="7" fontId="0" fillId="6" borderId="0" xfId="0" applyNumberFormat="1" applyFill="1" applyBorder="1" applyAlignment="1" applyProtection="1">
      <alignment vertical="center"/>
    </xf>
    <xf numFmtId="0" fontId="0" fillId="5" borderId="3" xfId="0" applyFill="1" applyBorder="1" applyAlignment="1" applyProtection="1">
      <alignment vertical="center"/>
    </xf>
    <xf numFmtId="9" fontId="0" fillId="5" borderId="0" xfId="0" applyNumberFormat="1" applyFill="1" applyBorder="1" applyAlignment="1" applyProtection="1">
      <alignment horizontal="left" vertical="center"/>
    </xf>
    <xf numFmtId="0" fontId="14" fillId="6" borderId="4" xfId="0" applyFont="1" applyFill="1" applyBorder="1" applyAlignment="1" applyProtection="1">
      <alignment vertical="center"/>
    </xf>
    <xf numFmtId="7" fontId="14" fillId="6" borderId="5" xfId="0" applyNumberFormat="1" applyFont="1" applyFill="1" applyBorder="1" applyAlignment="1" applyProtection="1">
      <alignment vertical="center"/>
    </xf>
    <xf numFmtId="164" fontId="10" fillId="10" borderId="13" xfId="0" applyNumberFormat="1" applyFont="1" applyFill="1" applyBorder="1" applyAlignment="1" applyProtection="1">
      <alignment horizontal="center" vertical="center"/>
      <protection locked="0"/>
    </xf>
    <xf numFmtId="0" fontId="29" fillId="10" borderId="43" xfId="6" applyNumberFormat="1" applyFont="1" applyFill="1" applyBorder="1" applyAlignment="1" applyProtection="1">
      <alignment horizontal="center" vertical="center"/>
      <protection locked="0"/>
    </xf>
    <xf numFmtId="7" fontId="29" fillId="0" borderId="44" xfId="6" applyNumberFormat="1" applyFont="1" applyFill="1" applyBorder="1" applyAlignment="1" applyProtection="1">
      <alignment vertical="center"/>
    </xf>
    <xf numFmtId="0" fontId="31" fillId="10" borderId="43" xfId="6" applyNumberFormat="1" applyFont="1" applyFill="1" applyBorder="1" applyAlignment="1" applyProtection="1">
      <alignment horizontal="center" vertical="center"/>
      <protection locked="0"/>
    </xf>
    <xf numFmtId="7" fontId="31" fillId="0" borderId="44" xfId="6" applyNumberFormat="1" applyFont="1" applyFill="1" applyBorder="1" applyAlignment="1" applyProtection="1">
      <alignment vertical="center"/>
    </xf>
    <xf numFmtId="3" fontId="31" fillId="7" borderId="20" xfId="0" applyNumberFormat="1" applyFont="1" applyFill="1" applyBorder="1" applyAlignment="1" applyProtection="1">
      <alignment horizontal="center" vertical="center" wrapText="1"/>
    </xf>
    <xf numFmtId="3" fontId="21" fillId="10" borderId="43" xfId="2" applyNumberFormat="1" applyFont="1" applyFill="1" applyBorder="1" applyAlignment="1" applyProtection="1">
      <alignment horizontal="center" vertical="center"/>
      <protection locked="0"/>
    </xf>
    <xf numFmtId="7" fontId="29" fillId="0" borderId="43" xfId="6" applyNumberFormat="1" applyFont="1" applyFill="1" applyBorder="1" applyAlignment="1" applyProtection="1">
      <alignment vertical="center"/>
    </xf>
    <xf numFmtId="0" fontId="29" fillId="10" borderId="44" xfId="6" applyNumberFormat="1" applyFont="1" applyFill="1" applyBorder="1" applyAlignment="1" applyProtection="1">
      <alignment horizontal="center" vertical="center"/>
      <protection locked="0"/>
    </xf>
    <xf numFmtId="164" fontId="10" fillId="11" borderId="13" xfId="0" applyNumberFormat="1" applyFont="1" applyFill="1" applyBorder="1" applyAlignment="1" applyProtection="1">
      <alignment horizontal="center" vertical="center"/>
    </xf>
    <xf numFmtId="164" fontId="15" fillId="4" borderId="0" xfId="0" applyNumberFormat="1" applyFont="1" applyFill="1" applyAlignment="1" applyProtection="1">
      <alignment horizontal="right" vertical="center"/>
    </xf>
    <xf numFmtId="164" fontId="10" fillId="0" borderId="0" xfId="0" applyNumberFormat="1" applyFont="1" applyFill="1" applyAlignment="1" applyProtection="1">
      <alignment horizontal="center"/>
    </xf>
    <xf numFmtId="0" fontId="27" fillId="0" borderId="0" xfId="0" applyFont="1" applyFill="1" applyProtection="1"/>
    <xf numFmtId="164" fontId="28" fillId="0" borderId="0" xfId="0" applyNumberFormat="1" applyFont="1" applyFill="1" applyAlignment="1" applyProtection="1">
      <alignment horizontal="right" vertical="center"/>
    </xf>
    <xf numFmtId="0" fontId="27" fillId="8" borderId="0" xfId="0" applyFont="1" applyFill="1" applyProtection="1"/>
    <xf numFmtId="164" fontId="18" fillId="4" borderId="3" xfId="0" applyNumberFormat="1" applyFont="1" applyFill="1" applyBorder="1" applyAlignment="1" applyProtection="1">
      <alignment horizontal="right" vertical="center"/>
    </xf>
    <xf numFmtId="0" fontId="10" fillId="0" borderId="0" xfId="0" applyFont="1" applyBorder="1" applyProtection="1"/>
    <xf numFmtId="164" fontId="15" fillId="4" borderId="3" xfId="0" applyNumberFormat="1" applyFont="1" applyFill="1" applyBorder="1" applyAlignment="1" applyProtection="1">
      <alignment horizontal="right" vertical="center"/>
    </xf>
    <xf numFmtId="0" fontId="0" fillId="0" borderId="0" xfId="0" applyBorder="1" applyProtection="1"/>
    <xf numFmtId="164" fontId="15" fillId="4" borderId="0" xfId="0" applyNumberFormat="1" applyFont="1" applyFill="1" applyBorder="1" applyAlignment="1" applyProtection="1">
      <alignment horizontal="right" vertical="center"/>
    </xf>
    <xf numFmtId="49" fontId="31" fillId="4" borderId="3" xfId="0" applyNumberFormat="1" applyFont="1" applyFill="1" applyBorder="1" applyAlignment="1" applyProtection="1">
      <alignment horizontal="right" vertical="center"/>
    </xf>
    <xf numFmtId="0" fontId="3" fillId="4" borderId="0" xfId="0" applyFont="1" applyFill="1" applyBorder="1" applyAlignment="1" applyProtection="1">
      <alignment vertical="center"/>
    </xf>
    <xf numFmtId="7" fontId="3" fillId="4" borderId="0" xfId="6" applyNumberFormat="1" applyFont="1" applyFill="1" applyBorder="1" applyAlignment="1" applyProtection="1">
      <alignment vertical="center"/>
    </xf>
    <xf numFmtId="3" fontId="3" fillId="4" borderId="0" xfId="0" applyNumberFormat="1" applyFont="1" applyFill="1" applyBorder="1" applyAlignment="1" applyProtection="1">
      <alignment horizontal="center" vertical="center"/>
    </xf>
    <xf numFmtId="0" fontId="3" fillId="4" borderId="0" xfId="6" applyNumberFormat="1" applyFont="1" applyFill="1" applyBorder="1" applyAlignment="1" applyProtection="1">
      <alignment horizontal="center" vertical="center"/>
    </xf>
    <xf numFmtId="3" fontId="3" fillId="4" borderId="0" xfId="6" applyNumberFormat="1" applyFont="1" applyFill="1" applyBorder="1" applyAlignment="1" applyProtection="1">
      <alignment horizontal="center" vertical="center"/>
    </xf>
    <xf numFmtId="7" fontId="3" fillId="4" borderId="0" xfId="6" applyNumberFormat="1" applyFont="1" applyFill="1" applyBorder="1" applyAlignment="1" applyProtection="1">
      <alignment horizontal="right" vertical="center"/>
    </xf>
    <xf numFmtId="0" fontId="26" fillId="4" borderId="16" xfId="0" applyFont="1" applyFill="1" applyBorder="1" applyAlignment="1" applyProtection="1">
      <alignment vertical="top"/>
    </xf>
    <xf numFmtId="0" fontId="17" fillId="4" borderId="0" xfId="0" applyFont="1" applyFill="1" applyProtection="1"/>
    <xf numFmtId="49" fontId="31" fillId="8" borderId="1" xfId="0" applyNumberFormat="1" applyFont="1" applyFill="1" applyBorder="1" applyAlignment="1" applyProtection="1">
      <alignment horizontal="right" vertical="center"/>
    </xf>
    <xf numFmtId="164" fontId="22" fillId="4" borderId="0" xfId="0" applyNumberFormat="1" applyFont="1" applyFill="1" applyAlignment="1" applyProtection="1">
      <alignment vertical="center"/>
    </xf>
    <xf numFmtId="0" fontId="0" fillId="0" borderId="0" xfId="0" applyFont="1" applyProtection="1"/>
    <xf numFmtId="49" fontId="16" fillId="5" borderId="35" xfId="0" applyNumberFormat="1" applyFont="1" applyFill="1" applyBorder="1" applyAlignment="1" applyProtection="1">
      <alignment horizontal="right" vertical="center"/>
    </xf>
    <xf numFmtId="0" fontId="19" fillId="5" borderId="12" xfId="0" applyFont="1" applyFill="1" applyBorder="1" applyAlignment="1" applyProtection="1">
      <alignment vertical="center"/>
    </xf>
    <xf numFmtId="7" fontId="19" fillId="5" borderId="12" xfId="6" applyNumberFormat="1" applyFont="1" applyFill="1" applyBorder="1" applyAlignment="1" applyProtection="1">
      <alignment vertical="center"/>
    </xf>
    <xf numFmtId="3" fontId="19" fillId="5" borderId="12" xfId="0" applyNumberFormat="1" applyFont="1" applyFill="1" applyBorder="1" applyAlignment="1" applyProtection="1">
      <alignment horizontal="center" vertical="center"/>
    </xf>
    <xf numFmtId="3" fontId="19" fillId="5" borderId="12" xfId="6" applyNumberFormat="1" applyFont="1" applyFill="1" applyBorder="1" applyAlignment="1" applyProtection="1">
      <alignment horizontal="center" vertical="center"/>
    </xf>
    <xf numFmtId="7" fontId="19" fillId="5" borderId="12" xfId="6" applyNumberFormat="1" applyFont="1" applyFill="1" applyBorder="1" applyAlignment="1" applyProtection="1">
      <alignment horizontal="center" vertical="center"/>
    </xf>
    <xf numFmtId="0" fontId="4" fillId="5" borderId="34" xfId="0" applyFont="1" applyFill="1" applyBorder="1" applyAlignment="1" applyProtection="1">
      <alignment vertical="top"/>
    </xf>
    <xf numFmtId="164" fontId="17" fillId="4" borderId="0" xfId="0" applyNumberFormat="1" applyFont="1" applyFill="1" applyAlignment="1" applyProtection="1">
      <alignment vertical="center"/>
    </xf>
    <xf numFmtId="49" fontId="16" fillId="4" borderId="0" xfId="0" applyNumberFormat="1" applyFont="1" applyFill="1" applyBorder="1" applyAlignment="1" applyProtection="1">
      <alignment horizontal="right" vertical="center"/>
    </xf>
    <xf numFmtId="0" fontId="19" fillId="4" borderId="0" xfId="0" applyFont="1" applyFill="1" applyBorder="1" applyAlignment="1" applyProtection="1">
      <alignment vertical="center"/>
    </xf>
    <xf numFmtId="7" fontId="19" fillId="4" borderId="0" xfId="6" applyNumberFormat="1" applyFont="1" applyFill="1" applyBorder="1" applyAlignment="1" applyProtection="1">
      <alignment vertical="center"/>
    </xf>
    <xf numFmtId="3" fontId="19" fillId="4" borderId="0" xfId="0" applyNumberFormat="1" applyFont="1" applyFill="1" applyBorder="1" applyAlignment="1" applyProtection="1">
      <alignment horizontal="center" vertical="center"/>
    </xf>
    <xf numFmtId="3" fontId="19" fillId="4" borderId="10" xfId="6" applyNumberFormat="1" applyFont="1" applyFill="1" applyBorder="1" applyAlignment="1" applyProtection="1">
      <alignment horizontal="center" vertical="center"/>
    </xf>
    <xf numFmtId="7" fontId="19" fillId="4" borderId="10" xfId="6" applyNumberFormat="1" applyFont="1" applyFill="1" applyBorder="1" applyAlignment="1" applyProtection="1">
      <alignment horizontal="center" vertical="center"/>
    </xf>
    <xf numFmtId="7" fontId="20" fillId="4" borderId="0" xfId="0" applyNumberFormat="1" applyFont="1" applyFill="1" applyBorder="1" applyAlignment="1" applyProtection="1">
      <alignment horizontal="right"/>
    </xf>
    <xf numFmtId="44" fontId="23" fillId="0" borderId="0" xfId="6" applyFont="1" applyFill="1" applyAlignment="1" applyProtection="1">
      <alignment horizontal="center" vertical="center"/>
    </xf>
    <xf numFmtId="49" fontId="14" fillId="4" borderId="0" xfId="0" applyNumberFormat="1" applyFont="1" applyFill="1" applyBorder="1" applyAlignment="1" applyProtection="1">
      <alignment vertical="center"/>
    </xf>
    <xf numFmtId="0" fontId="10" fillId="4" borderId="0" xfId="0" applyFont="1" applyFill="1" applyBorder="1" applyAlignment="1" applyProtection="1">
      <alignment horizontal="left" vertical="center"/>
    </xf>
    <xf numFmtId="7" fontId="14" fillId="4" borderId="0" xfId="0" applyNumberFormat="1" applyFont="1" applyFill="1" applyBorder="1" applyAlignment="1" applyProtection="1">
      <alignment vertical="center"/>
    </xf>
    <xf numFmtId="7" fontId="14" fillId="4" borderId="0" xfId="0" applyNumberFormat="1" applyFont="1" applyFill="1" applyBorder="1" applyAlignment="1" applyProtection="1">
      <alignment horizontal="center" vertical="center"/>
    </xf>
    <xf numFmtId="0" fontId="14" fillId="6" borderId="11" xfId="0" applyFont="1" applyFill="1" applyBorder="1" applyAlignment="1" applyProtection="1">
      <alignment vertical="center"/>
    </xf>
    <xf numFmtId="7" fontId="14" fillId="6" borderId="10" xfId="0" applyNumberFormat="1" applyFont="1" applyFill="1" applyBorder="1" applyAlignment="1" applyProtection="1">
      <alignment vertical="center"/>
    </xf>
    <xf numFmtId="49" fontId="0" fillId="4" borderId="0" xfId="0" applyNumberFormat="1" applyFill="1" applyBorder="1" applyAlignment="1" applyProtection="1">
      <alignment vertical="center"/>
    </xf>
    <xf numFmtId="0" fontId="0" fillId="4" borderId="0" xfId="0" applyFont="1" applyFill="1" applyBorder="1" applyAlignment="1" applyProtection="1">
      <alignment horizontal="left" vertical="center"/>
    </xf>
    <xf numFmtId="7" fontId="0" fillId="4" borderId="0" xfId="0" applyNumberFormat="1" applyFont="1" applyFill="1" applyBorder="1" applyAlignment="1" applyProtection="1">
      <alignment vertical="center"/>
    </xf>
    <xf numFmtId="0" fontId="0" fillId="4" borderId="0" xfId="0" applyFont="1" applyFill="1" applyBorder="1" applyAlignment="1" applyProtection="1">
      <alignment vertical="center"/>
    </xf>
    <xf numFmtId="0" fontId="0" fillId="4" borderId="0" xfId="0" applyFont="1" applyFill="1" applyProtection="1"/>
    <xf numFmtId="0" fontId="14" fillId="4" borderId="0" xfId="0" applyFont="1" applyFill="1" applyBorder="1" applyAlignment="1" applyProtection="1">
      <alignment vertical="center"/>
    </xf>
    <xf numFmtId="39" fontId="14" fillId="4" borderId="0"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7" fillId="2" borderId="0" xfId="4" applyNumberFormat="1" applyFont="1" applyFill="1" applyProtection="1"/>
    <xf numFmtId="0" fontId="5" fillId="2" borderId="0" xfId="4" applyFill="1" applyBorder="1" applyProtection="1"/>
    <xf numFmtId="164" fontId="5" fillId="2" borderId="0" xfId="4" applyNumberFormat="1" applyFill="1" applyBorder="1" applyProtection="1"/>
    <xf numFmtId="164" fontId="5" fillId="4" borderId="0" xfId="4" applyNumberFormat="1" applyFill="1" applyBorder="1" applyProtection="1"/>
    <xf numFmtId="44" fontId="5" fillId="2" borderId="0" xfId="4" applyNumberFormat="1" applyFill="1" applyProtection="1"/>
    <xf numFmtId="0" fontId="5" fillId="2" borderId="0" xfId="4" applyFill="1" applyProtection="1"/>
    <xf numFmtId="0" fontId="5" fillId="4" borderId="0" xfId="4" applyFill="1" applyBorder="1" applyProtection="1"/>
    <xf numFmtId="0" fontId="5" fillId="0" borderId="0" xfId="4" applyFill="1" applyProtection="1"/>
    <xf numFmtId="49" fontId="5" fillId="2" borderId="0" xfId="4" applyNumberFormat="1" applyFill="1" applyProtection="1"/>
    <xf numFmtId="0" fontId="5" fillId="4" borderId="0" xfId="4" applyFill="1" applyProtection="1"/>
    <xf numFmtId="0" fontId="5" fillId="0" borderId="0" xfId="4" applyFill="1" applyBorder="1" applyProtection="1"/>
    <xf numFmtId="49" fontId="0" fillId="4" borderId="0" xfId="0" applyNumberFormat="1" applyFont="1" applyFill="1" applyProtection="1"/>
    <xf numFmtId="9" fontId="9" fillId="4" borderId="0" xfId="3" applyFont="1" applyFill="1" applyProtection="1"/>
    <xf numFmtId="164" fontId="8" fillId="4" borderId="0" xfId="4" applyNumberFormat="1" applyFont="1" applyFill="1" applyBorder="1" applyProtection="1"/>
    <xf numFmtId="44" fontId="24" fillId="4" borderId="0" xfId="1" applyFont="1" applyFill="1" applyBorder="1" applyProtection="1"/>
    <xf numFmtId="0" fontId="8" fillId="4" borderId="0" xfId="4" applyFont="1" applyFill="1" applyBorder="1" applyProtection="1"/>
    <xf numFmtId="0" fontId="13" fillId="4" borderId="0" xfId="0" applyFont="1" applyFill="1" applyProtection="1"/>
    <xf numFmtId="44" fontId="6" fillId="4" borderId="0" xfId="1" applyFont="1" applyFill="1" applyBorder="1" applyProtection="1"/>
    <xf numFmtId="0" fontId="22" fillId="4" borderId="0" xfId="0" applyFont="1" applyFill="1" applyBorder="1" applyProtection="1"/>
    <xf numFmtId="0" fontId="0" fillId="4" borderId="0" xfId="0" applyFill="1" applyBorder="1" applyProtection="1"/>
    <xf numFmtId="0" fontId="0" fillId="0" borderId="0" xfId="0" applyFill="1" applyBorder="1" applyProtection="1"/>
    <xf numFmtId="49" fontId="0" fillId="0" borderId="0" xfId="0" applyNumberFormat="1" applyProtection="1"/>
    <xf numFmtId="0" fontId="25" fillId="7" borderId="1" xfId="2" applyFont="1" applyFill="1" applyBorder="1" applyAlignment="1" applyProtection="1">
      <alignment horizontal="center" vertical="center" wrapText="1"/>
    </xf>
    <xf numFmtId="0" fontId="25" fillId="7" borderId="6" xfId="2" applyFont="1" applyFill="1" applyBorder="1" applyAlignment="1" applyProtection="1">
      <alignment horizontal="center" vertical="center"/>
    </xf>
    <xf numFmtId="0" fontId="25" fillId="7" borderId="18" xfId="2" applyFont="1" applyFill="1" applyBorder="1" applyAlignment="1" applyProtection="1">
      <alignment horizontal="center" vertical="center"/>
    </xf>
    <xf numFmtId="0" fontId="30" fillId="8" borderId="17" xfId="0" applyFont="1" applyFill="1" applyBorder="1" applyAlignment="1" applyProtection="1">
      <alignment horizontal="left" vertical="center"/>
    </xf>
    <xf numFmtId="0" fontId="30" fillId="8" borderId="6" xfId="0" applyFont="1" applyFill="1" applyBorder="1" applyAlignment="1" applyProtection="1">
      <alignment horizontal="left" vertical="center"/>
    </xf>
    <xf numFmtId="0" fontId="30" fillId="8" borderId="10" xfId="0" applyFont="1" applyFill="1" applyBorder="1" applyAlignment="1" applyProtection="1">
      <alignment horizontal="left" vertical="center"/>
    </xf>
    <xf numFmtId="0" fontId="30" fillId="8" borderId="18" xfId="0" applyFont="1" applyFill="1" applyBorder="1" applyAlignment="1" applyProtection="1">
      <alignment horizontal="left" vertical="center"/>
    </xf>
    <xf numFmtId="0" fontId="26" fillId="8" borderId="14" xfId="0" applyFont="1" applyFill="1" applyBorder="1" applyAlignment="1" applyProtection="1">
      <alignment horizontal="left" vertical="center"/>
    </xf>
    <xf numFmtId="0" fontId="26" fillId="8" borderId="1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0" fontId="26" fillId="8" borderId="27" xfId="0" applyFont="1" applyFill="1" applyBorder="1" applyAlignment="1" applyProtection="1">
      <alignment horizontal="left" vertical="center"/>
    </xf>
    <xf numFmtId="0" fontId="26" fillId="8" borderId="28" xfId="0" applyFont="1" applyFill="1" applyBorder="1" applyAlignment="1" applyProtection="1">
      <alignment horizontal="left" vertical="center"/>
    </xf>
    <xf numFmtId="0" fontId="26" fillId="8" borderId="17" xfId="0" applyFont="1" applyFill="1" applyBorder="1" applyAlignment="1" applyProtection="1">
      <alignment vertical="center" wrapText="1"/>
    </xf>
    <xf numFmtId="0" fontId="26" fillId="8" borderId="6" xfId="0" applyFont="1" applyFill="1" applyBorder="1" applyAlignment="1" applyProtection="1">
      <alignment vertical="center" wrapText="1"/>
    </xf>
    <xf numFmtId="0" fontId="26" fillId="8" borderId="10" xfId="0" applyFont="1" applyFill="1" applyBorder="1" applyAlignment="1" applyProtection="1">
      <alignment vertical="center" wrapText="1"/>
    </xf>
    <xf numFmtId="0" fontId="26" fillId="8" borderId="18" xfId="0" applyFont="1" applyFill="1" applyBorder="1" applyAlignment="1" applyProtection="1">
      <alignment vertical="center" wrapText="1"/>
    </xf>
  </cellXfs>
  <cellStyles count="8">
    <cellStyle name="Euro" xfId="1" xr:uid="{00000000-0005-0000-0000-000000000000}"/>
    <cellStyle name="Gut" xfId="2" builtinId="26"/>
    <cellStyle name="Prozent" xfId="3" builtinId="5"/>
    <cellStyle name="Standard" xfId="0" builtinId="0"/>
    <cellStyle name="Standard 2" xfId="4" xr:uid="{00000000-0005-0000-0000-000004000000}"/>
    <cellStyle name="Standard 3" xfId="5" xr:uid="{00000000-0005-0000-0000-000005000000}"/>
    <cellStyle name="Währung" xfId="6" builtinId="4"/>
    <cellStyle name="Währung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50"/>
  <sheetViews>
    <sheetView tabSelected="1" view="pageBreakPreview" zoomScale="90" zoomScaleNormal="70" zoomScaleSheetLayoutView="90" workbookViewId="0">
      <pane xSplit="2" ySplit="3" topLeftCell="C4" activePane="bottomRight" state="frozen"/>
      <selection pane="topRight" activeCell="C1" sqref="C1"/>
      <selection pane="bottomLeft" activeCell="A4" sqref="A4"/>
      <selection pane="bottomRight" activeCell="S11" sqref="S11"/>
    </sheetView>
  </sheetViews>
  <sheetFormatPr baseColWidth="10" defaultColWidth="11.42578125" defaultRowHeight="15" x14ac:dyDescent="0.25"/>
  <cols>
    <col min="1" max="1" width="13.7109375" style="89" customWidth="1"/>
    <col min="2" max="4" width="5.42578125" style="89" customWidth="1"/>
    <col min="5" max="5" width="7" style="197" customWidth="1"/>
    <col min="6" max="6" width="57" style="90" bestFit="1" customWidth="1"/>
    <col min="7" max="15" width="14.5703125" style="90" customWidth="1"/>
    <col min="16" max="16" width="22.5703125" style="90" customWidth="1"/>
    <col min="17" max="17" width="107.42578125" style="90" customWidth="1"/>
    <col min="18" max="18" width="11.28515625" style="90" customWidth="1"/>
    <col min="19" max="19" width="11.42578125" style="90"/>
    <col min="20" max="20" width="11.5703125" style="90" bestFit="1" customWidth="1"/>
    <col min="21" max="21" width="12.140625" style="90" bestFit="1" customWidth="1"/>
    <col min="22" max="22" width="11.5703125" style="90" bestFit="1" customWidth="1"/>
    <col min="23" max="23" width="12.140625" style="90" bestFit="1" customWidth="1"/>
    <col min="24" max="16384" width="11.42578125" style="90"/>
  </cols>
  <sheetData>
    <row r="1" spans="1:18" ht="21" customHeight="1" thickBot="1" x14ac:dyDescent="0.3">
      <c r="A1" s="98" t="s">
        <v>70</v>
      </c>
      <c r="E1" s="42"/>
      <c r="F1" s="43"/>
      <c r="G1" s="43"/>
      <c r="H1" s="43"/>
      <c r="I1" s="43"/>
      <c r="J1" s="43"/>
      <c r="K1" s="43"/>
      <c r="L1" s="43"/>
      <c r="M1" s="43"/>
      <c r="N1" s="43"/>
      <c r="O1" s="43"/>
      <c r="P1" s="43"/>
      <c r="Q1" s="43"/>
      <c r="R1" s="43"/>
    </row>
    <row r="2" spans="1:18" ht="63" customHeight="1" thickBot="1" x14ac:dyDescent="0.3">
      <c r="A2" s="88" t="s">
        <v>14</v>
      </c>
      <c r="E2" s="198" t="s">
        <v>69</v>
      </c>
      <c r="F2" s="199"/>
      <c r="G2" s="199"/>
      <c r="H2" s="199"/>
      <c r="I2" s="199"/>
      <c r="J2" s="199"/>
      <c r="K2" s="199"/>
      <c r="L2" s="199"/>
      <c r="M2" s="199"/>
      <c r="N2" s="199"/>
      <c r="O2" s="199"/>
      <c r="P2" s="199"/>
      <c r="Q2" s="200"/>
      <c r="R2" s="43"/>
    </row>
    <row r="3" spans="1:18" s="94" customFormat="1" ht="47.25" customHeight="1" thickBot="1" x14ac:dyDescent="0.3">
      <c r="A3" s="91" t="s">
        <v>15</v>
      </c>
      <c r="B3" s="92"/>
      <c r="C3" s="92"/>
      <c r="D3" s="92"/>
      <c r="E3" s="60"/>
      <c r="F3" s="61" t="s">
        <v>0</v>
      </c>
      <c r="G3" s="62" t="s">
        <v>67</v>
      </c>
      <c r="H3" s="63" t="s">
        <v>4</v>
      </c>
      <c r="I3" s="62" t="s">
        <v>64</v>
      </c>
      <c r="J3" s="63" t="s">
        <v>4</v>
      </c>
      <c r="K3" s="62" t="s">
        <v>65</v>
      </c>
      <c r="L3" s="63" t="s">
        <v>4</v>
      </c>
      <c r="M3" s="64" t="s">
        <v>68</v>
      </c>
      <c r="N3" s="64" t="s">
        <v>4</v>
      </c>
      <c r="O3" s="65" t="s">
        <v>66</v>
      </c>
      <c r="P3" s="66" t="s">
        <v>7</v>
      </c>
      <c r="Q3" s="67" t="s">
        <v>1</v>
      </c>
      <c r="R3" s="93"/>
    </row>
    <row r="4" spans="1:18" ht="30" customHeight="1" thickTop="1" thickBot="1" x14ac:dyDescent="0.3">
      <c r="A4" s="87">
        <v>0</v>
      </c>
      <c r="E4" s="68" t="s">
        <v>63</v>
      </c>
      <c r="F4" s="201" t="s">
        <v>42</v>
      </c>
      <c r="G4" s="202"/>
      <c r="H4" s="202"/>
      <c r="I4" s="202"/>
      <c r="J4" s="202"/>
      <c r="K4" s="202"/>
      <c r="L4" s="202"/>
      <c r="M4" s="203"/>
      <c r="N4" s="203"/>
      <c r="O4" s="203"/>
      <c r="P4" s="203"/>
      <c r="Q4" s="204"/>
      <c r="R4" s="124"/>
    </row>
    <row r="5" spans="1:18" ht="50.45" customHeight="1" thickTop="1" x14ac:dyDescent="0.25">
      <c r="A5" s="125"/>
      <c r="E5" s="44" t="s">
        <v>6</v>
      </c>
      <c r="F5" s="45" t="s">
        <v>24</v>
      </c>
      <c r="G5" s="30"/>
      <c r="H5" s="77">
        <f>G5*$A$4</f>
        <v>0</v>
      </c>
      <c r="I5" s="30"/>
      <c r="J5" s="77">
        <f>I5*$A$4</f>
        <v>0</v>
      </c>
      <c r="K5" s="30"/>
      <c r="L5" s="77">
        <f>K5*$A$4</f>
        <v>0</v>
      </c>
      <c r="M5" s="115"/>
      <c r="N5" s="116">
        <f>M5*$A$4</f>
        <v>0</v>
      </c>
      <c r="O5" s="12">
        <f>G5+I5+K5+M5</f>
        <v>0</v>
      </c>
      <c r="P5" s="13">
        <f t="shared" ref="P5:P7" si="0">H5+J5+L5+N5</f>
        <v>0</v>
      </c>
      <c r="Q5" s="84" t="s">
        <v>49</v>
      </c>
      <c r="R5" s="124"/>
    </row>
    <row r="6" spans="1:18" ht="31.15" customHeight="1" x14ac:dyDescent="0.25">
      <c r="A6" s="125"/>
      <c r="E6" s="44" t="s">
        <v>20</v>
      </c>
      <c r="F6" s="45" t="s">
        <v>48</v>
      </c>
      <c r="G6" s="30"/>
      <c r="H6" s="77">
        <f>G6*$A$4</f>
        <v>0</v>
      </c>
      <c r="I6" s="30"/>
      <c r="J6" s="77">
        <f>I6*$A$4</f>
        <v>0</v>
      </c>
      <c r="K6" s="30"/>
      <c r="L6" s="77">
        <f>K6*$A$4</f>
        <v>0</v>
      </c>
      <c r="M6" s="101"/>
      <c r="N6" s="78">
        <f>M6*$A$4</f>
        <v>0</v>
      </c>
      <c r="O6" s="3">
        <f>G6+I6+K6+M6</f>
        <v>0</v>
      </c>
      <c r="P6" s="4">
        <f t="shared" si="0"/>
        <v>0</v>
      </c>
      <c r="Q6" s="1" t="s">
        <v>50</v>
      </c>
      <c r="R6" s="124"/>
    </row>
    <row r="7" spans="1:18" ht="72" customHeight="1" x14ac:dyDescent="0.25">
      <c r="E7" s="46" t="s">
        <v>44</v>
      </c>
      <c r="F7" s="47" t="s">
        <v>43</v>
      </c>
      <c r="G7" s="31"/>
      <c r="H7" s="77">
        <f>G7*$A$4</f>
        <v>0</v>
      </c>
      <c r="I7" s="31"/>
      <c r="J7" s="77">
        <f>I7*$A$4</f>
        <v>0</v>
      </c>
      <c r="K7" s="31"/>
      <c r="L7" s="77">
        <f>K7*$A$4</f>
        <v>0</v>
      </c>
      <c r="M7" s="102"/>
      <c r="N7" s="78">
        <f>M7*$A$4</f>
        <v>0</v>
      </c>
      <c r="O7" s="3">
        <f>G7+I7+K7+M7</f>
        <v>0</v>
      </c>
      <c r="P7" s="4">
        <f t="shared" si="0"/>
        <v>0</v>
      </c>
      <c r="Q7" s="85" t="s">
        <v>51</v>
      </c>
      <c r="R7" s="124"/>
    </row>
    <row r="8" spans="1:18" s="97" customFormat="1" ht="22.5" customHeight="1" thickBot="1" x14ac:dyDescent="0.3">
      <c r="A8" s="95"/>
      <c r="B8" s="95"/>
      <c r="C8" s="95"/>
      <c r="D8" s="95"/>
      <c r="E8" s="48"/>
      <c r="F8" s="49" t="s">
        <v>8</v>
      </c>
      <c r="G8" s="8">
        <f t="shared" ref="G8:N8" si="1">SUM(G5:G7)</f>
        <v>0</v>
      </c>
      <c r="H8" s="7">
        <f t="shared" si="1"/>
        <v>0</v>
      </c>
      <c r="I8" s="8">
        <f t="shared" si="1"/>
        <v>0</v>
      </c>
      <c r="J8" s="7">
        <f t="shared" si="1"/>
        <v>0</v>
      </c>
      <c r="K8" s="8">
        <f t="shared" si="1"/>
        <v>0</v>
      </c>
      <c r="L8" s="7">
        <f t="shared" si="1"/>
        <v>0</v>
      </c>
      <c r="M8" s="105">
        <f t="shared" si="1"/>
        <v>0</v>
      </c>
      <c r="N8" s="38">
        <f t="shared" si="1"/>
        <v>0</v>
      </c>
      <c r="O8" s="5">
        <f>SUM(O5:O7)</f>
        <v>0</v>
      </c>
      <c r="P8" s="6">
        <f>SUM(P5:P7)</f>
        <v>0</v>
      </c>
      <c r="Q8" s="34"/>
      <c r="R8" s="96"/>
    </row>
    <row r="9" spans="1:18" ht="30" customHeight="1" thickTop="1" thickBot="1" x14ac:dyDescent="0.3">
      <c r="A9" s="123">
        <f>A4</f>
        <v>0</v>
      </c>
      <c r="E9" s="68">
        <v>2</v>
      </c>
      <c r="F9" s="201" t="s">
        <v>34</v>
      </c>
      <c r="G9" s="202"/>
      <c r="H9" s="202"/>
      <c r="I9" s="202"/>
      <c r="J9" s="202"/>
      <c r="K9" s="202"/>
      <c r="L9" s="202"/>
      <c r="M9" s="202"/>
      <c r="N9" s="202"/>
      <c r="O9" s="202"/>
      <c r="P9" s="202"/>
      <c r="Q9" s="204"/>
      <c r="R9" s="124"/>
    </row>
    <row r="10" spans="1:18" ht="30.75" thickTop="1" x14ac:dyDescent="0.25">
      <c r="E10" s="44" t="s">
        <v>9</v>
      </c>
      <c r="F10" s="45" t="s">
        <v>52</v>
      </c>
      <c r="G10" s="30"/>
      <c r="H10" s="77">
        <f>G10*A9</f>
        <v>0</v>
      </c>
      <c r="I10" s="30"/>
      <c r="J10" s="77">
        <f>I10*A9</f>
        <v>0</v>
      </c>
      <c r="K10" s="30"/>
      <c r="L10" s="77">
        <f>K10*A9</f>
        <v>0</v>
      </c>
      <c r="M10" s="101"/>
      <c r="N10" s="78">
        <f>A9*M10</f>
        <v>0</v>
      </c>
      <c r="O10" s="12">
        <f>G10+I10+K10+M10</f>
        <v>0</v>
      </c>
      <c r="P10" s="13">
        <f>H10+J10+L10+N10</f>
        <v>0</v>
      </c>
      <c r="Q10" s="1" t="s">
        <v>53</v>
      </c>
      <c r="R10" s="124"/>
    </row>
    <row r="11" spans="1:18" ht="60" x14ac:dyDescent="0.25">
      <c r="E11" s="46" t="s">
        <v>19</v>
      </c>
      <c r="F11" s="47" t="s">
        <v>37</v>
      </c>
      <c r="G11" s="31"/>
      <c r="H11" s="79">
        <f>G11*$A$9</f>
        <v>0</v>
      </c>
      <c r="I11" s="31"/>
      <c r="J11" s="79">
        <f>I11*A9</f>
        <v>0</v>
      </c>
      <c r="K11" s="31"/>
      <c r="L11" s="79">
        <f>K11*A9</f>
        <v>0</v>
      </c>
      <c r="M11" s="102"/>
      <c r="N11" s="80">
        <f>A9*M11</f>
        <v>0</v>
      </c>
      <c r="O11" s="3">
        <f>G11+I11+K11+M11</f>
        <v>0</v>
      </c>
      <c r="P11" s="4">
        <f>H11+J11+L11+N11</f>
        <v>0</v>
      </c>
      <c r="Q11" s="2" t="s">
        <v>54</v>
      </c>
      <c r="R11" s="124"/>
    </row>
    <row r="12" spans="1:18" s="97" customFormat="1" ht="22.5" customHeight="1" thickBot="1" x14ac:dyDescent="0.3">
      <c r="A12" s="95"/>
      <c r="B12" s="95"/>
      <c r="C12" s="95"/>
      <c r="D12" s="95"/>
      <c r="E12" s="48"/>
      <c r="F12" s="49" t="s">
        <v>10</v>
      </c>
      <c r="G12" s="9">
        <f t="shared" ref="G12:P12" si="2">SUM(G10:G11)</f>
        <v>0</v>
      </c>
      <c r="H12" s="7">
        <f t="shared" si="2"/>
        <v>0</v>
      </c>
      <c r="I12" s="8">
        <f t="shared" si="2"/>
        <v>0</v>
      </c>
      <c r="J12" s="7">
        <f t="shared" si="2"/>
        <v>0</v>
      </c>
      <c r="K12" s="8">
        <f t="shared" si="2"/>
        <v>0</v>
      </c>
      <c r="L12" s="7">
        <f t="shared" si="2"/>
        <v>0</v>
      </c>
      <c r="M12" s="103">
        <f t="shared" si="2"/>
        <v>0</v>
      </c>
      <c r="N12" s="39">
        <f t="shared" si="2"/>
        <v>0</v>
      </c>
      <c r="O12" s="10">
        <f t="shared" si="2"/>
        <v>0</v>
      </c>
      <c r="P12" s="11">
        <f t="shared" si="2"/>
        <v>0</v>
      </c>
      <c r="Q12" s="29"/>
      <c r="R12" s="96"/>
    </row>
    <row r="13" spans="1:18" s="128" customFormat="1" ht="29.45" customHeight="1" thickTop="1" thickBot="1" x14ac:dyDescent="0.3">
      <c r="A13" s="123">
        <f>A4</f>
        <v>0</v>
      </c>
      <c r="B13" s="126"/>
      <c r="C13" s="126"/>
      <c r="D13" s="126"/>
      <c r="E13" s="69">
        <v>3</v>
      </c>
      <c r="F13" s="210" t="s">
        <v>33</v>
      </c>
      <c r="G13" s="211"/>
      <c r="H13" s="211"/>
      <c r="I13" s="211"/>
      <c r="J13" s="211"/>
      <c r="K13" s="211"/>
      <c r="L13" s="211"/>
      <c r="M13" s="212"/>
      <c r="N13" s="212"/>
      <c r="O13" s="212"/>
      <c r="P13" s="212"/>
      <c r="Q13" s="213"/>
      <c r="R13" s="127"/>
    </row>
    <row r="14" spans="1:18" s="97" customFormat="1" ht="95.25" customHeight="1" thickTop="1" x14ac:dyDescent="0.25">
      <c r="A14" s="95"/>
      <c r="B14" s="95"/>
      <c r="C14" s="95"/>
      <c r="D14" s="95"/>
      <c r="E14" s="50" t="s">
        <v>16</v>
      </c>
      <c r="F14" s="51" t="s">
        <v>39</v>
      </c>
      <c r="G14" s="32"/>
      <c r="H14" s="81">
        <f>G14*$A$13</f>
        <v>0</v>
      </c>
      <c r="I14" s="32"/>
      <c r="J14" s="81">
        <f>I14*A13</f>
        <v>0</v>
      </c>
      <c r="K14" s="32"/>
      <c r="L14" s="81">
        <f>K14*A13</f>
        <v>0</v>
      </c>
      <c r="M14" s="117"/>
      <c r="N14" s="118">
        <f>A13*M14</f>
        <v>0</v>
      </c>
      <c r="O14" s="119">
        <f t="shared" ref="O14:P16" si="3">G14+I14+K14+M14</f>
        <v>0</v>
      </c>
      <c r="P14" s="15">
        <f t="shared" si="3"/>
        <v>0</v>
      </c>
      <c r="Q14" s="1" t="s">
        <v>55</v>
      </c>
      <c r="R14" s="96"/>
    </row>
    <row r="15" spans="1:18" s="97" customFormat="1" ht="193.9" customHeight="1" x14ac:dyDescent="0.25">
      <c r="A15" s="95"/>
      <c r="B15" s="95"/>
      <c r="C15" s="95"/>
      <c r="D15" s="95"/>
      <c r="E15" s="52" t="s">
        <v>17</v>
      </c>
      <c r="F15" s="53" t="s">
        <v>47</v>
      </c>
      <c r="G15" s="33"/>
      <c r="H15" s="81">
        <f>G15*$A$13</f>
        <v>0</v>
      </c>
      <c r="I15" s="33"/>
      <c r="J15" s="82">
        <f>I15*A13</f>
        <v>0</v>
      </c>
      <c r="K15" s="33"/>
      <c r="L15" s="82">
        <f>K15*A13</f>
        <v>0</v>
      </c>
      <c r="M15" s="99"/>
      <c r="N15" s="83">
        <f>A13*M15</f>
        <v>0</v>
      </c>
      <c r="O15" s="14">
        <f t="shared" si="3"/>
        <v>0</v>
      </c>
      <c r="P15" s="16">
        <f t="shared" si="3"/>
        <v>0</v>
      </c>
      <c r="Q15" s="86" t="s">
        <v>56</v>
      </c>
      <c r="R15" s="96"/>
    </row>
    <row r="16" spans="1:18" s="97" customFormat="1" ht="105" x14ac:dyDescent="0.25">
      <c r="A16" s="95"/>
      <c r="B16" s="95"/>
      <c r="C16" s="95"/>
      <c r="D16" s="95"/>
      <c r="E16" s="50" t="s">
        <v>36</v>
      </c>
      <c r="F16" s="53" t="s">
        <v>40</v>
      </c>
      <c r="G16" s="33"/>
      <c r="H16" s="81">
        <f>G16*$A$13</f>
        <v>0</v>
      </c>
      <c r="I16" s="33"/>
      <c r="J16" s="82">
        <f>I16*A13</f>
        <v>0</v>
      </c>
      <c r="K16" s="33"/>
      <c r="L16" s="82">
        <f>K16*A13</f>
        <v>0</v>
      </c>
      <c r="M16" s="99"/>
      <c r="N16" s="83">
        <f>A13*M16</f>
        <v>0</v>
      </c>
      <c r="O16" s="14">
        <f t="shared" si="3"/>
        <v>0</v>
      </c>
      <c r="P16" s="16">
        <f t="shared" si="3"/>
        <v>0</v>
      </c>
      <c r="Q16" s="1" t="s">
        <v>57</v>
      </c>
      <c r="R16" s="96"/>
    </row>
    <row r="17" spans="1:21" s="97" customFormat="1" ht="22.5" customHeight="1" thickBot="1" x14ac:dyDescent="0.3">
      <c r="A17" s="95"/>
      <c r="B17" s="95"/>
      <c r="C17" s="95"/>
      <c r="D17" s="95"/>
      <c r="E17" s="54"/>
      <c r="F17" s="55" t="s">
        <v>11</v>
      </c>
      <c r="G17" s="20">
        <f t="shared" ref="G17:P17" si="4">SUM(G14:G16)</f>
        <v>0</v>
      </c>
      <c r="H17" s="19">
        <f t="shared" si="4"/>
        <v>0</v>
      </c>
      <c r="I17" s="20">
        <f t="shared" si="4"/>
        <v>0</v>
      </c>
      <c r="J17" s="19">
        <f t="shared" si="4"/>
        <v>0</v>
      </c>
      <c r="K17" s="20">
        <f t="shared" si="4"/>
        <v>0</v>
      </c>
      <c r="L17" s="19">
        <f t="shared" si="4"/>
        <v>0</v>
      </c>
      <c r="M17" s="100">
        <f t="shared" si="4"/>
        <v>0</v>
      </c>
      <c r="N17" s="40">
        <f t="shared" si="4"/>
        <v>0</v>
      </c>
      <c r="O17" s="17">
        <f t="shared" si="4"/>
        <v>0</v>
      </c>
      <c r="P17" s="18">
        <f t="shared" si="4"/>
        <v>0</v>
      </c>
      <c r="Q17" s="35"/>
      <c r="R17" s="129"/>
      <c r="S17" s="130"/>
      <c r="T17" s="130"/>
      <c r="U17" s="130"/>
    </row>
    <row r="18" spans="1:21" ht="30" customHeight="1" thickTop="1" thickBot="1" x14ac:dyDescent="0.3">
      <c r="A18" s="123">
        <f>A4</f>
        <v>0</v>
      </c>
      <c r="E18" s="70" t="s">
        <v>21</v>
      </c>
      <c r="F18" s="205" t="s">
        <v>25</v>
      </c>
      <c r="G18" s="206"/>
      <c r="H18" s="206"/>
      <c r="I18" s="206"/>
      <c r="J18" s="206"/>
      <c r="K18" s="206"/>
      <c r="L18" s="206"/>
      <c r="M18" s="206"/>
      <c r="N18" s="206"/>
      <c r="O18" s="206"/>
      <c r="P18" s="206"/>
      <c r="Q18" s="207"/>
      <c r="R18" s="131"/>
      <c r="S18" s="132"/>
      <c r="T18" s="132"/>
      <c r="U18" s="132"/>
    </row>
    <row r="19" spans="1:21" ht="84.6" customHeight="1" thickTop="1" x14ac:dyDescent="0.25">
      <c r="E19" s="44" t="s">
        <v>18</v>
      </c>
      <c r="F19" s="56" t="s">
        <v>28</v>
      </c>
      <c r="G19" s="120"/>
      <c r="H19" s="121">
        <f>G19*$A$18</f>
        <v>0</v>
      </c>
      <c r="I19" s="120"/>
      <c r="J19" s="121">
        <f>I19*A18</f>
        <v>0</v>
      </c>
      <c r="K19" s="120"/>
      <c r="L19" s="121">
        <f>K19*A18</f>
        <v>0</v>
      </c>
      <c r="M19" s="122"/>
      <c r="N19" s="116">
        <f>A18*M19</f>
        <v>0</v>
      </c>
      <c r="O19" s="12">
        <f t="shared" ref="O19:P22" si="5">G19+I19+K19+M19</f>
        <v>0</v>
      </c>
      <c r="P19" s="13">
        <f t="shared" si="5"/>
        <v>0</v>
      </c>
      <c r="Q19" s="1" t="s">
        <v>58</v>
      </c>
      <c r="R19" s="131"/>
      <c r="S19" s="132"/>
      <c r="T19" s="132"/>
      <c r="U19" s="132"/>
    </row>
    <row r="20" spans="1:21" ht="58.15" customHeight="1" x14ac:dyDescent="0.25">
      <c r="E20" s="44" t="s">
        <v>27</v>
      </c>
      <c r="F20" s="56" t="s">
        <v>46</v>
      </c>
      <c r="G20" s="30"/>
      <c r="H20" s="77">
        <f>G20*$A$18</f>
        <v>0</v>
      </c>
      <c r="I20" s="30"/>
      <c r="J20" s="77">
        <f>I20*A18</f>
        <v>0</v>
      </c>
      <c r="K20" s="30"/>
      <c r="L20" s="77">
        <f>K20*A18</f>
        <v>0</v>
      </c>
      <c r="M20" s="101"/>
      <c r="N20" s="78">
        <f>A18*M20</f>
        <v>0</v>
      </c>
      <c r="O20" s="21">
        <f t="shared" si="5"/>
        <v>0</v>
      </c>
      <c r="P20" s="4">
        <f t="shared" si="5"/>
        <v>0</v>
      </c>
      <c r="Q20" s="1" t="s">
        <v>59</v>
      </c>
      <c r="R20" s="133"/>
      <c r="S20" s="132"/>
      <c r="T20" s="132"/>
      <c r="U20" s="132"/>
    </row>
    <row r="21" spans="1:21" ht="30" x14ac:dyDescent="0.25">
      <c r="E21" s="46" t="s">
        <v>29</v>
      </c>
      <c r="F21" s="57" t="s">
        <v>38</v>
      </c>
      <c r="G21" s="31"/>
      <c r="H21" s="77">
        <f t="shared" ref="H21:H22" si="6">G21*$A$18</f>
        <v>0</v>
      </c>
      <c r="I21" s="31"/>
      <c r="J21" s="79">
        <f>I21*A18</f>
        <v>0</v>
      </c>
      <c r="K21" s="31"/>
      <c r="L21" s="79">
        <f>K21*A18</f>
        <v>0</v>
      </c>
      <c r="M21" s="102"/>
      <c r="N21" s="80">
        <f>A18*M21</f>
        <v>0</v>
      </c>
      <c r="O21" s="21">
        <f t="shared" si="5"/>
        <v>0</v>
      </c>
      <c r="P21" s="4">
        <f t="shared" si="5"/>
        <v>0</v>
      </c>
      <c r="Q21" s="2" t="s">
        <v>60</v>
      </c>
      <c r="R21" s="124"/>
    </row>
    <row r="22" spans="1:21" ht="30" x14ac:dyDescent="0.25">
      <c r="E22" s="46" t="s">
        <v>45</v>
      </c>
      <c r="F22" s="57" t="s">
        <v>30</v>
      </c>
      <c r="G22" s="31"/>
      <c r="H22" s="77">
        <f t="shared" si="6"/>
        <v>0</v>
      </c>
      <c r="I22" s="31"/>
      <c r="J22" s="79">
        <f>I22*A18</f>
        <v>0</v>
      </c>
      <c r="K22" s="31"/>
      <c r="L22" s="79">
        <f>K22*A18</f>
        <v>0</v>
      </c>
      <c r="M22" s="102"/>
      <c r="N22" s="80">
        <f>A18*M22</f>
        <v>0</v>
      </c>
      <c r="O22" s="21">
        <f t="shared" si="5"/>
        <v>0</v>
      </c>
      <c r="P22" s="4">
        <f t="shared" si="5"/>
        <v>0</v>
      </c>
      <c r="Q22" s="2" t="s">
        <v>41</v>
      </c>
      <c r="R22" s="124"/>
    </row>
    <row r="23" spans="1:21" s="97" customFormat="1" ht="22.5" customHeight="1" thickBot="1" x14ac:dyDescent="0.3">
      <c r="A23" s="95"/>
      <c r="B23" s="95"/>
      <c r="C23" s="95"/>
      <c r="D23" s="95"/>
      <c r="E23" s="48"/>
      <c r="F23" s="58" t="s">
        <v>12</v>
      </c>
      <c r="G23" s="8">
        <f t="shared" ref="G23:P23" si="7">SUM(G19:G22)</f>
        <v>0</v>
      </c>
      <c r="H23" s="7">
        <f t="shared" si="7"/>
        <v>0</v>
      </c>
      <c r="I23" s="8">
        <f t="shared" si="7"/>
        <v>0</v>
      </c>
      <c r="J23" s="7">
        <f t="shared" si="7"/>
        <v>0</v>
      </c>
      <c r="K23" s="8">
        <f t="shared" si="7"/>
        <v>0</v>
      </c>
      <c r="L23" s="7">
        <f t="shared" si="7"/>
        <v>0</v>
      </c>
      <c r="M23" s="103">
        <f t="shared" si="7"/>
        <v>0</v>
      </c>
      <c r="N23" s="39">
        <f t="shared" si="7"/>
        <v>0</v>
      </c>
      <c r="O23" s="10">
        <f t="shared" si="7"/>
        <v>0</v>
      </c>
      <c r="P23" s="11">
        <f t="shared" si="7"/>
        <v>0</v>
      </c>
      <c r="Q23" s="29"/>
      <c r="R23" s="96"/>
    </row>
    <row r="24" spans="1:21" ht="30" customHeight="1" thickTop="1" thickBot="1" x14ac:dyDescent="0.3">
      <c r="A24" s="123">
        <f>A4</f>
        <v>0</v>
      </c>
      <c r="E24" s="71" t="s">
        <v>22</v>
      </c>
      <c r="F24" s="208" t="s">
        <v>26</v>
      </c>
      <c r="G24" s="208"/>
      <c r="H24" s="208"/>
      <c r="I24" s="208"/>
      <c r="J24" s="208"/>
      <c r="K24" s="208"/>
      <c r="L24" s="208"/>
      <c r="M24" s="208"/>
      <c r="N24" s="208"/>
      <c r="O24" s="208"/>
      <c r="P24" s="208"/>
      <c r="Q24" s="209"/>
      <c r="R24" s="124"/>
    </row>
    <row r="25" spans="1:21" ht="75.95" customHeight="1" thickTop="1" x14ac:dyDescent="0.25">
      <c r="E25" s="46" t="s">
        <v>23</v>
      </c>
      <c r="F25" s="47" t="s">
        <v>61</v>
      </c>
      <c r="G25" s="31"/>
      <c r="H25" s="79">
        <f>G25*$A$24</f>
        <v>0</v>
      </c>
      <c r="I25" s="31"/>
      <c r="J25" s="79">
        <f>I25*A24</f>
        <v>0</v>
      </c>
      <c r="K25" s="31"/>
      <c r="L25" s="79">
        <f>K25*A24</f>
        <v>0</v>
      </c>
      <c r="M25" s="101"/>
      <c r="N25" s="78">
        <f>M25*A24</f>
        <v>0</v>
      </c>
      <c r="O25" s="21">
        <f>G25+I25+K25+M25</f>
        <v>0</v>
      </c>
      <c r="P25" s="28">
        <f>H25+J25+L25+N25</f>
        <v>0</v>
      </c>
      <c r="Q25" s="2" t="s">
        <v>62</v>
      </c>
      <c r="R25" s="124"/>
    </row>
    <row r="26" spans="1:21" s="97" customFormat="1" ht="22.5" customHeight="1" thickBot="1" x14ac:dyDescent="0.3">
      <c r="A26" s="95"/>
      <c r="B26" s="95"/>
      <c r="C26" s="95"/>
      <c r="D26" s="95"/>
      <c r="E26" s="54"/>
      <c r="F26" s="59" t="s">
        <v>31</v>
      </c>
      <c r="G26" s="22">
        <f t="shared" ref="G26:L26" si="8">SUM(G25:G25)</f>
        <v>0</v>
      </c>
      <c r="H26" s="24">
        <f t="shared" si="8"/>
        <v>0</v>
      </c>
      <c r="I26" s="22">
        <f t="shared" si="8"/>
        <v>0</v>
      </c>
      <c r="J26" s="24">
        <f t="shared" si="8"/>
        <v>0</v>
      </c>
      <c r="K26" s="22">
        <f t="shared" si="8"/>
        <v>0</v>
      </c>
      <c r="L26" s="24">
        <f t="shared" si="8"/>
        <v>0</v>
      </c>
      <c r="M26" s="106">
        <f>SUM(M25)</f>
        <v>0</v>
      </c>
      <c r="N26" s="107">
        <f>SUM(N25)</f>
        <v>0</v>
      </c>
      <c r="O26" s="10">
        <f>SUM(O25:O25)</f>
        <v>0</v>
      </c>
      <c r="P26" s="11">
        <f>SUM(P25:P25)</f>
        <v>0</v>
      </c>
      <c r="Q26" s="36"/>
      <c r="R26" s="96"/>
    </row>
    <row r="27" spans="1:21" ht="8.25" customHeight="1" thickBot="1" x14ac:dyDescent="0.3">
      <c r="E27" s="134"/>
      <c r="F27" s="135"/>
      <c r="G27" s="136"/>
      <c r="H27" s="136"/>
      <c r="I27" s="137"/>
      <c r="J27" s="136"/>
      <c r="K27" s="137"/>
      <c r="L27" s="136"/>
      <c r="M27" s="138"/>
      <c r="N27" s="136"/>
      <c r="O27" s="139"/>
      <c r="P27" s="140"/>
      <c r="Q27" s="141"/>
      <c r="R27" s="142"/>
    </row>
    <row r="28" spans="1:21" s="145" customFormat="1" ht="29.25" customHeight="1" thickBot="1" x14ac:dyDescent="0.3">
      <c r="A28" s="89"/>
      <c r="B28" s="89"/>
      <c r="C28" s="89"/>
      <c r="D28" s="89"/>
      <c r="E28" s="143"/>
      <c r="F28" s="72" t="s">
        <v>32</v>
      </c>
      <c r="G28" s="23">
        <f t="shared" ref="G28:P28" si="9">G8+G12+G17+G23+G26</f>
        <v>0</v>
      </c>
      <c r="H28" s="25">
        <f t="shared" si="9"/>
        <v>0</v>
      </c>
      <c r="I28" s="23">
        <f t="shared" si="9"/>
        <v>0</v>
      </c>
      <c r="J28" s="25">
        <f t="shared" si="9"/>
        <v>0</v>
      </c>
      <c r="K28" s="23">
        <f t="shared" si="9"/>
        <v>0</v>
      </c>
      <c r="L28" s="25">
        <f t="shared" si="9"/>
        <v>0</v>
      </c>
      <c r="M28" s="104">
        <f>M8+M12+M17+M23+M26</f>
        <v>0</v>
      </c>
      <c r="N28" s="41">
        <f t="shared" si="9"/>
        <v>0</v>
      </c>
      <c r="O28" s="26">
        <f t="shared" si="9"/>
        <v>0</v>
      </c>
      <c r="P28" s="27">
        <f t="shared" si="9"/>
        <v>0</v>
      </c>
      <c r="Q28" s="37"/>
      <c r="R28" s="144"/>
    </row>
    <row r="29" spans="1:21" ht="8.25" customHeight="1" thickBot="1" x14ac:dyDescent="0.3">
      <c r="E29" s="146"/>
      <c r="F29" s="147"/>
      <c r="G29" s="148"/>
      <c r="H29" s="148"/>
      <c r="I29" s="149"/>
      <c r="J29" s="148"/>
      <c r="K29" s="149"/>
      <c r="L29" s="148"/>
      <c r="M29" s="148"/>
      <c r="N29" s="148"/>
      <c r="O29" s="150"/>
      <c r="P29" s="151"/>
      <c r="Q29" s="152"/>
      <c r="R29" s="153"/>
    </row>
    <row r="30" spans="1:21" ht="24" customHeight="1" thickBot="1" x14ac:dyDescent="0.3">
      <c r="E30" s="154"/>
      <c r="F30" s="155"/>
      <c r="G30" s="156"/>
      <c r="H30" s="156"/>
      <c r="I30" s="157"/>
      <c r="J30" s="156"/>
      <c r="K30" s="157"/>
      <c r="L30" s="156"/>
      <c r="M30" s="156"/>
      <c r="N30" s="156"/>
      <c r="O30" s="158"/>
      <c r="P30" s="159"/>
      <c r="Q30" s="160"/>
      <c r="R30" s="153"/>
    </row>
    <row r="31" spans="1:21" ht="24.75" customHeight="1" thickBot="1" x14ac:dyDescent="0.3">
      <c r="A31" s="161"/>
      <c r="E31" s="162"/>
      <c r="F31" s="163"/>
      <c r="G31" s="164"/>
      <c r="H31" s="164"/>
      <c r="I31" s="165"/>
      <c r="J31" s="164"/>
      <c r="K31" s="43"/>
      <c r="L31" s="43"/>
      <c r="M31" s="43"/>
      <c r="N31" s="43"/>
      <c r="O31" s="166" t="s">
        <v>2</v>
      </c>
      <c r="P31" s="167"/>
      <c r="Q31" s="73">
        <f>'Kalkulation '!P28</f>
        <v>0</v>
      </c>
    </row>
    <row r="32" spans="1:21" ht="22.5" customHeight="1" thickTop="1" thickBot="1" x14ac:dyDescent="0.3">
      <c r="E32" s="168"/>
      <c r="F32" s="169"/>
      <c r="G32" s="170"/>
      <c r="H32" s="170"/>
      <c r="I32" s="171"/>
      <c r="J32" s="170"/>
      <c r="K32" s="172"/>
      <c r="L32" s="43"/>
      <c r="M32" s="43"/>
      <c r="N32" s="43"/>
      <c r="O32" s="110" t="s">
        <v>5</v>
      </c>
      <c r="P32" s="114">
        <v>0</v>
      </c>
      <c r="Q32" s="74">
        <f>Q31+P32</f>
        <v>0</v>
      </c>
    </row>
    <row r="33" spans="1:23" ht="22.5" customHeight="1" thickTop="1" x14ac:dyDescent="0.25">
      <c r="E33" s="168"/>
      <c r="F33" s="171"/>
      <c r="G33" s="170"/>
      <c r="H33" s="170"/>
      <c r="I33" s="171"/>
      <c r="J33" s="170"/>
      <c r="K33" s="172"/>
      <c r="L33" s="43"/>
      <c r="M33" s="43"/>
      <c r="N33" s="43"/>
      <c r="O33" s="108" t="s">
        <v>13</v>
      </c>
      <c r="P33" s="109"/>
      <c r="Q33" s="75">
        <f>Q31+Q32</f>
        <v>0</v>
      </c>
    </row>
    <row r="34" spans="1:23" ht="22.5" customHeight="1" x14ac:dyDescent="0.25">
      <c r="E34" s="168"/>
      <c r="F34" s="171"/>
      <c r="G34" s="170"/>
      <c r="H34" s="170"/>
      <c r="I34" s="171"/>
      <c r="J34" s="170"/>
      <c r="K34" s="172"/>
      <c r="L34" s="43"/>
      <c r="M34" s="43"/>
      <c r="N34" s="43"/>
      <c r="O34" s="110" t="s">
        <v>35</v>
      </c>
      <c r="P34" s="111">
        <v>0.19</v>
      </c>
      <c r="Q34" s="74">
        <f>Q33*P34</f>
        <v>0</v>
      </c>
    </row>
    <row r="35" spans="1:23" ht="24.75" customHeight="1" thickBot="1" x14ac:dyDescent="0.3">
      <c r="E35" s="162"/>
      <c r="F35" s="173"/>
      <c r="G35" s="174"/>
      <c r="H35" s="164"/>
      <c r="I35" s="175"/>
      <c r="J35" s="164"/>
      <c r="K35" s="43"/>
      <c r="L35" s="43"/>
      <c r="M35" s="43"/>
      <c r="N35" s="43"/>
      <c r="O35" s="112" t="s">
        <v>3</v>
      </c>
      <c r="P35" s="113"/>
      <c r="Q35" s="76">
        <f>Q33+Q34</f>
        <v>0</v>
      </c>
    </row>
    <row r="36" spans="1:23" x14ac:dyDescent="0.25">
      <c r="E36" s="176"/>
      <c r="F36" s="177"/>
      <c r="G36" s="178"/>
      <c r="H36" s="178"/>
      <c r="I36" s="178"/>
      <c r="J36" s="178"/>
      <c r="K36" s="179"/>
      <c r="L36" s="179"/>
      <c r="M36" s="179"/>
      <c r="N36" s="179"/>
      <c r="O36" s="180"/>
      <c r="P36" s="181"/>
      <c r="Q36" s="182"/>
      <c r="R36" s="181"/>
      <c r="S36" s="183"/>
      <c r="T36" s="183"/>
      <c r="U36" s="183"/>
    </row>
    <row r="37" spans="1:23" x14ac:dyDescent="0.25">
      <c r="E37" s="184"/>
      <c r="F37" s="181"/>
      <c r="G37" s="181"/>
      <c r="H37" s="181"/>
      <c r="I37" s="181"/>
      <c r="J37" s="181"/>
      <c r="K37" s="185"/>
      <c r="L37" s="185"/>
      <c r="M37" s="185"/>
      <c r="N37" s="185"/>
      <c r="O37" s="181"/>
      <c r="P37" s="185"/>
      <c r="Q37" s="182"/>
      <c r="R37" s="181"/>
      <c r="S37" s="186"/>
      <c r="T37" s="186"/>
      <c r="U37" s="186"/>
    </row>
    <row r="38" spans="1:23" s="145" customFormat="1" ht="17.25" customHeight="1" x14ac:dyDescent="0.25">
      <c r="A38" s="89"/>
      <c r="B38" s="89"/>
      <c r="C38" s="89"/>
      <c r="D38" s="89"/>
      <c r="E38" s="187"/>
      <c r="F38" s="172"/>
      <c r="G38" s="188"/>
      <c r="H38" s="188"/>
      <c r="I38" s="189"/>
      <c r="J38" s="190"/>
      <c r="K38" s="190"/>
      <c r="L38" s="191"/>
      <c r="M38" s="191"/>
      <c r="N38" s="191"/>
      <c r="O38" s="172"/>
      <c r="P38" s="191"/>
      <c r="Q38" s="192"/>
      <c r="R38" s="172"/>
    </row>
    <row r="39" spans="1:23" s="145" customFormat="1" ht="17.25" customHeight="1" x14ac:dyDescent="0.25">
      <c r="A39" s="89"/>
      <c r="B39" s="89"/>
      <c r="C39" s="89"/>
      <c r="D39" s="89"/>
      <c r="E39" s="187"/>
      <c r="F39" s="172"/>
      <c r="G39" s="188"/>
      <c r="H39" s="188"/>
      <c r="I39" s="189"/>
      <c r="J39" s="190"/>
      <c r="K39" s="190"/>
      <c r="L39" s="191"/>
      <c r="M39" s="191"/>
      <c r="N39" s="191"/>
      <c r="O39" s="172"/>
      <c r="P39" s="191"/>
      <c r="Q39" s="192"/>
      <c r="R39" s="172"/>
    </row>
    <row r="40" spans="1:23" s="145" customFormat="1" ht="17.25" customHeight="1" x14ac:dyDescent="0.25">
      <c r="A40" s="89"/>
      <c r="B40" s="89"/>
      <c r="C40" s="89"/>
      <c r="D40" s="89"/>
      <c r="E40" s="187"/>
      <c r="F40" s="172"/>
      <c r="G40" s="188"/>
      <c r="H40" s="188"/>
      <c r="I40" s="189"/>
      <c r="J40" s="190"/>
      <c r="K40" s="190"/>
      <c r="L40" s="191"/>
      <c r="M40" s="191"/>
      <c r="N40" s="191"/>
      <c r="O40" s="172"/>
      <c r="P40" s="191"/>
      <c r="Q40" s="172"/>
      <c r="R40" s="172"/>
    </row>
    <row r="41" spans="1:23" x14ac:dyDescent="0.25">
      <c r="E41" s="42"/>
      <c r="F41" s="43"/>
      <c r="G41" s="182"/>
      <c r="H41" s="182"/>
      <c r="I41" s="182"/>
      <c r="J41" s="193"/>
      <c r="K41" s="182"/>
      <c r="L41" s="182"/>
      <c r="M41" s="182"/>
      <c r="N41" s="182"/>
      <c r="O41" s="182"/>
      <c r="P41" s="182"/>
      <c r="Q41" s="194"/>
      <c r="R41" s="195"/>
      <c r="S41" s="196"/>
      <c r="T41" s="196"/>
      <c r="U41" s="196"/>
      <c r="V41" s="196"/>
      <c r="W41" s="196"/>
    </row>
    <row r="42" spans="1:23" x14ac:dyDescent="0.25">
      <c r="E42" s="42"/>
      <c r="F42" s="43"/>
      <c r="G42" s="43"/>
      <c r="H42" s="43"/>
      <c r="I42" s="43"/>
      <c r="J42" s="43"/>
      <c r="K42" s="43"/>
      <c r="L42" s="43"/>
      <c r="M42" s="43"/>
      <c r="N42" s="43"/>
      <c r="O42" s="43"/>
      <c r="P42" s="43"/>
      <c r="Q42" s="43"/>
      <c r="R42" s="43"/>
    </row>
    <row r="50" ht="21" customHeight="1" x14ac:dyDescent="0.25"/>
  </sheetData>
  <sheetProtection algorithmName="SHA-512" hashValue="WKfJg4c3KIqs2OE3Gylwli7gXOh54Ekm6Bo/PwmVZQxtA3XcdjLO5MapIaX8Y4W+jSgJ+efKkBaWD6L4XIyHnw==" saltValue="2yQOPlR9E9gX1VMRWoWsUg==" spinCount="100000" sheet="1" objects="1" scenarios="1"/>
  <mergeCells count="6">
    <mergeCell ref="E2:Q2"/>
    <mergeCell ref="F4:Q4"/>
    <mergeCell ref="F9:Q9"/>
    <mergeCell ref="F18:Q18"/>
    <mergeCell ref="F24:Q24"/>
    <mergeCell ref="F13:Q13"/>
  </mergeCells>
  <pageMargins left="0.70866141732283472" right="0.70866141732283472" top="0.78740157480314965" bottom="0.78740157480314965" header="0.31496062992125984" footer="0.31496062992125984"/>
  <pageSetup paperSize="8" scale="36" fitToHeight="0" orientation="landscape" r:id="rId1"/>
  <headerFooter>
    <oddFooter>&amp;L&amp;D</oddFooter>
  </headerFooter>
  <rowBreaks count="1" manualBreakCount="1">
    <brk id="17"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16" sqref="E16"/>
    </sheetView>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Kalkulation </vt:lpstr>
      <vt:lpstr>Tabelle1</vt:lpstr>
      <vt:lpstr>'Kalkulation '!Druckbereich</vt:lpstr>
      <vt:lpstr>'Kalkulation '!Drucktitel</vt:lpstr>
    </vt:vector>
  </TitlesOfParts>
  <Company>DSK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Foraita, Stefan</dc:creator>
  <cp:lastModifiedBy>Widlok, Jessica</cp:lastModifiedBy>
  <cp:lastPrinted>2025-12-09T07:43:43Z</cp:lastPrinted>
  <dcterms:created xsi:type="dcterms:W3CDTF">2013-11-18T13:07:52Z</dcterms:created>
  <dcterms:modified xsi:type="dcterms:W3CDTF">2026-07-08T10:24:30Z</dcterms:modified>
</cp:coreProperties>
</file>